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Engenharia-pc\f\2022\004 - Licitação\CP 0xx - 2022 - Ponte Concreto\001 - Licitação\003 - Projetos\003-VOLUME 04\"/>
    </mc:Choice>
  </mc:AlternateContent>
  <bookViews>
    <workbookView xWindow="-120" yWindow="-120" windowWidth="29040" windowHeight="15720" activeTab="2"/>
  </bookViews>
  <sheets>
    <sheet name="Sheet1" sheetId="2" r:id="rId1"/>
    <sheet name="Planilha1" sheetId="1" r:id="rId2"/>
    <sheet name="ABC" sheetId="3" r:id="rId3"/>
  </sheets>
  <definedNames>
    <definedName name="_xlnm.Print_Area" localSheetId="2">ABC!$A$1:$I$50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3" l="1"/>
  <c r="D8" i="3"/>
  <c r="D9" i="3"/>
  <c r="D10" i="3"/>
  <c r="D12" i="3"/>
  <c r="D14" i="3"/>
  <c r="D13" i="3"/>
  <c r="D17" i="3"/>
  <c r="D15" i="3"/>
  <c r="D18" i="3"/>
  <c r="D16" i="3"/>
  <c r="D19" i="3"/>
  <c r="D22" i="3"/>
  <c r="D21" i="3"/>
  <c r="D20" i="3"/>
  <c r="D23" i="3"/>
  <c r="D24" i="3"/>
  <c r="D25" i="3"/>
  <c r="D26" i="3"/>
  <c r="D32" i="3"/>
  <c r="D27" i="3"/>
  <c r="D28" i="3"/>
  <c r="D30" i="3"/>
  <c r="D29" i="3"/>
  <c r="D31" i="3"/>
  <c r="D33" i="3"/>
  <c r="D35" i="3"/>
  <c r="D34" i="3"/>
  <c r="D36" i="3"/>
  <c r="D37" i="3"/>
  <c r="D38" i="3"/>
  <c r="D39" i="3"/>
  <c r="D40" i="3"/>
  <c r="D41" i="3"/>
  <c r="D42" i="3"/>
  <c r="D43" i="3"/>
  <c r="D45" i="3"/>
  <c r="D44" i="3"/>
  <c r="D46" i="3"/>
  <c r="D47" i="3"/>
  <c r="D48" i="3"/>
  <c r="D49" i="3"/>
  <c r="D7" i="3"/>
  <c r="C11" i="3"/>
  <c r="C8" i="3"/>
  <c r="C9" i="3"/>
  <c r="C10" i="3"/>
  <c r="C12" i="3"/>
  <c r="C14" i="3"/>
  <c r="C13" i="3"/>
  <c r="C17" i="3"/>
  <c r="C15" i="3"/>
  <c r="C18" i="3"/>
  <c r="C16" i="3"/>
  <c r="C19" i="3"/>
  <c r="C22" i="3"/>
  <c r="C21" i="3"/>
  <c r="C20" i="3"/>
  <c r="C23" i="3"/>
  <c r="C24" i="3"/>
  <c r="C25" i="3"/>
  <c r="C26" i="3"/>
  <c r="C32" i="3"/>
  <c r="C27" i="3"/>
  <c r="C28" i="3"/>
  <c r="C30" i="3"/>
  <c r="C29" i="3"/>
  <c r="C31" i="3"/>
  <c r="C33" i="3"/>
  <c r="C35" i="3"/>
  <c r="C34" i="3"/>
  <c r="C36" i="3"/>
  <c r="C37" i="3"/>
  <c r="C38" i="3"/>
  <c r="C39" i="3"/>
  <c r="C40" i="3"/>
  <c r="C41" i="3"/>
  <c r="C42" i="3"/>
  <c r="C43" i="3"/>
  <c r="C45" i="3"/>
  <c r="C44" i="3"/>
  <c r="C46" i="3"/>
  <c r="C47" i="3"/>
  <c r="C48" i="3"/>
  <c r="C49" i="3"/>
  <c r="C7" i="3"/>
  <c r="A11" i="3"/>
  <c r="A8" i="3"/>
  <c r="A9" i="3"/>
  <c r="A10" i="3"/>
  <c r="A12" i="3"/>
  <c r="A14" i="3"/>
  <c r="A13" i="3"/>
  <c r="A17" i="3"/>
  <c r="A15" i="3"/>
  <c r="A18" i="3"/>
  <c r="A16" i="3"/>
  <c r="A19" i="3"/>
  <c r="A22" i="3"/>
  <c r="A21" i="3"/>
  <c r="A20" i="3"/>
  <c r="A23" i="3"/>
  <c r="A24" i="3"/>
  <c r="A25" i="3"/>
  <c r="A26" i="3"/>
  <c r="A32" i="3"/>
  <c r="A27" i="3"/>
  <c r="A28" i="3"/>
  <c r="A30" i="3"/>
  <c r="A29" i="3"/>
  <c r="A31" i="3"/>
  <c r="A33" i="3"/>
  <c r="A35" i="3"/>
  <c r="A34" i="3"/>
  <c r="A36" i="3"/>
  <c r="A37" i="3"/>
  <c r="A38" i="3"/>
  <c r="A39" i="3"/>
  <c r="A40" i="3"/>
  <c r="A41" i="3"/>
  <c r="A42" i="3"/>
  <c r="A43" i="3"/>
  <c r="A45" i="3"/>
  <c r="A44" i="3"/>
  <c r="A46" i="3"/>
  <c r="A47" i="3"/>
  <c r="A48" i="3"/>
  <c r="A49" i="3"/>
  <c r="A7" i="3"/>
  <c r="E11" i="3" l="1"/>
  <c r="E8" i="3"/>
  <c r="E9" i="3"/>
  <c r="F9" i="3" s="1"/>
  <c r="E10" i="3"/>
  <c r="E12" i="3"/>
  <c r="F12" i="3" s="1"/>
  <c r="E14" i="3"/>
  <c r="F14" i="3" s="1"/>
  <c r="E13" i="3"/>
  <c r="E17" i="3"/>
  <c r="F17" i="3" s="1"/>
  <c r="E15" i="3"/>
  <c r="F15" i="3" s="1"/>
  <c r="E18" i="3"/>
  <c r="F18" i="3" s="1"/>
  <c r="E16" i="3"/>
  <c r="E19" i="3"/>
  <c r="E22" i="3"/>
  <c r="F22" i="3" s="1"/>
  <c r="E21" i="3"/>
  <c r="F21" i="3" s="1"/>
  <c r="E20" i="3"/>
  <c r="E23" i="3"/>
  <c r="F23" i="3" s="1"/>
  <c r="E24" i="3"/>
  <c r="F24" i="3" s="1"/>
  <c r="E25" i="3"/>
  <c r="F25" i="3" s="1"/>
  <c r="E26" i="3"/>
  <c r="E32" i="3"/>
  <c r="E27" i="3"/>
  <c r="F27" i="3" s="1"/>
  <c r="E28" i="3"/>
  <c r="F28" i="3" s="1"/>
  <c r="E30" i="3"/>
  <c r="F30" i="3" s="1"/>
  <c r="E29" i="3"/>
  <c r="F29" i="3" s="1"/>
  <c r="E31" i="3"/>
  <c r="F31" i="3" s="1"/>
  <c r="E33" i="3"/>
  <c r="F33" i="3" s="1"/>
  <c r="E35" i="3"/>
  <c r="E34" i="3"/>
  <c r="E36" i="3"/>
  <c r="F36" i="3" s="1"/>
  <c r="E37" i="3"/>
  <c r="F37" i="3" s="1"/>
  <c r="E38" i="3"/>
  <c r="F38" i="3" s="1"/>
  <c r="E39" i="3"/>
  <c r="F39" i="3" s="1"/>
  <c r="E40" i="3"/>
  <c r="F40" i="3" s="1"/>
  <c r="E41" i="3"/>
  <c r="F41" i="3" s="1"/>
  <c r="E42" i="3"/>
  <c r="F42" i="3" s="1"/>
  <c r="E43" i="3"/>
  <c r="F43" i="3" s="1"/>
  <c r="E45" i="3"/>
  <c r="F45" i="3" s="1"/>
  <c r="E44" i="3"/>
  <c r="F44" i="3" s="1"/>
  <c r="E46" i="3"/>
  <c r="E47" i="3"/>
  <c r="F47" i="3" s="1"/>
  <c r="E48" i="3"/>
  <c r="F48" i="3" s="1"/>
  <c r="E49" i="3"/>
  <c r="F49" i="3" s="1"/>
  <c r="E7" i="3"/>
  <c r="F46" i="3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1" i="1"/>
  <c r="E141" i="1"/>
  <c r="E138" i="1"/>
  <c r="E136" i="1"/>
  <c r="E135" i="1"/>
  <c r="E133" i="1"/>
  <c r="E132" i="1"/>
  <c r="E131" i="1"/>
  <c r="E130" i="1"/>
  <c r="E129" i="1"/>
  <c r="E127" i="1"/>
  <c r="E126" i="1"/>
  <c r="E125" i="1"/>
  <c r="E124" i="1"/>
  <c r="E123" i="1"/>
  <c r="E122" i="1"/>
  <c r="E121" i="1"/>
  <c r="E117" i="1"/>
  <c r="E116" i="1"/>
  <c r="E112" i="1"/>
  <c r="E111" i="1"/>
  <c r="E110" i="1"/>
  <c r="E109" i="1"/>
  <c r="E108" i="1"/>
  <c r="E106" i="1"/>
  <c r="E105" i="1"/>
  <c r="E104" i="1"/>
  <c r="E103" i="1"/>
  <c r="E102" i="1"/>
  <c r="E101" i="1"/>
  <c r="E100" i="1"/>
  <c r="E94" i="1"/>
  <c r="E93" i="1"/>
  <c r="E92" i="1"/>
  <c r="E90" i="1"/>
  <c r="E89" i="1"/>
  <c r="E88" i="1"/>
  <c r="E86" i="1"/>
  <c r="E85" i="1"/>
  <c r="E83" i="1"/>
  <c r="E82" i="1"/>
  <c r="E80" i="1"/>
  <c r="E79" i="1"/>
  <c r="E78" i="1"/>
  <c r="E77" i="1"/>
  <c r="E76" i="1"/>
  <c r="E74" i="1"/>
  <c r="E73" i="1"/>
  <c r="E72" i="1"/>
  <c r="E70" i="1"/>
  <c r="E69" i="1"/>
  <c r="E68" i="1"/>
  <c r="E67" i="1"/>
  <c r="E66" i="1"/>
  <c r="E63" i="1"/>
  <c r="E61" i="1"/>
  <c r="E60" i="1"/>
  <c r="E58" i="1"/>
  <c r="E57" i="1"/>
  <c r="E56" i="1"/>
  <c r="E55" i="1"/>
  <c r="E54" i="1"/>
  <c r="E52" i="1"/>
  <c r="E51" i="1"/>
  <c r="E50" i="1"/>
  <c r="E49" i="1"/>
  <c r="E48" i="1"/>
  <c r="E47" i="1"/>
  <c r="E46" i="1"/>
  <c r="E44" i="1"/>
  <c r="E43" i="1"/>
  <c r="E42" i="1"/>
  <c r="E41" i="1"/>
  <c r="E39" i="1"/>
  <c r="E38" i="1"/>
  <c r="E37" i="1"/>
  <c r="E36" i="1"/>
  <c r="E35" i="1"/>
  <c r="E33" i="1"/>
  <c r="E32" i="1"/>
  <c r="E30" i="1"/>
  <c r="E29" i="1"/>
  <c r="E23" i="1"/>
  <c r="E22" i="1"/>
  <c r="E20" i="1"/>
  <c r="E19" i="1"/>
  <c r="E16" i="1"/>
  <c r="E14" i="1"/>
  <c r="E13" i="1"/>
  <c r="E7" i="1"/>
  <c r="E6" i="1"/>
  <c r="E5" i="1"/>
  <c r="E3" i="1"/>
  <c r="E2" i="1"/>
  <c r="E1" i="1"/>
  <c r="F8" i="3"/>
  <c r="F26" i="3"/>
  <c r="F13" i="3"/>
  <c r="F16" i="3"/>
  <c r="F10" i="3"/>
  <c r="F20" i="3"/>
  <c r="F32" i="3"/>
  <c r="F34" i="3"/>
  <c r="F19" i="3"/>
  <c r="F35" i="3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" i="1"/>
  <c r="H1" i="1" l="1" a="1"/>
  <c r="F11" i="3" l="1"/>
  <c r="I43" i="1"/>
  <c r="K43" i="1" s="1"/>
  <c r="I13" i="1"/>
  <c r="K13" i="1" s="1"/>
  <c r="I35" i="1"/>
  <c r="K35" i="1" s="1"/>
  <c r="I18" i="1"/>
  <c r="K18" i="1" s="1"/>
  <c r="I4" i="1"/>
  <c r="K4" i="1" s="1"/>
  <c r="I15" i="1"/>
  <c r="I26" i="1"/>
  <c r="I30" i="1"/>
  <c r="K30" i="1" s="1"/>
  <c r="I22" i="1"/>
  <c r="K22" i="1" s="1"/>
  <c r="I44" i="1"/>
  <c r="K44" i="1" s="1"/>
  <c r="I27" i="1"/>
  <c r="K27" i="1" s="1"/>
  <c r="I10" i="1"/>
  <c r="K10" i="1" s="1"/>
  <c r="I40" i="1"/>
  <c r="K40" i="1" s="1"/>
  <c r="I38" i="1"/>
  <c r="K38" i="1" s="1"/>
  <c r="I9" i="1"/>
  <c r="I14" i="1"/>
  <c r="K14" i="1" s="1"/>
  <c r="I36" i="1"/>
  <c r="K36" i="1" s="1"/>
  <c r="I19" i="1"/>
  <c r="K19" i="1" s="1"/>
  <c r="I5" i="1"/>
  <c r="K5" i="1" s="1"/>
  <c r="I32" i="1"/>
  <c r="I12" i="1"/>
  <c r="K12" i="1" s="1"/>
  <c r="I3" i="1"/>
  <c r="K3" i="1" s="1"/>
  <c r="I39" i="1"/>
  <c r="K39" i="1" s="1"/>
  <c r="I28" i="1"/>
  <c r="K28" i="1" s="1"/>
  <c r="I11" i="1"/>
  <c r="K11" i="1" s="1"/>
  <c r="I41" i="1"/>
  <c r="K41" i="1" s="1"/>
  <c r="I24" i="1"/>
  <c r="K24" i="1" s="1"/>
  <c r="I21" i="1"/>
  <c r="K21" i="1" s="1"/>
  <c r="I31" i="1"/>
  <c r="K31" i="1" s="1"/>
  <c r="I23" i="1"/>
  <c r="K23" i="1" s="1"/>
  <c r="I20" i="1"/>
  <c r="K20" i="1" s="1"/>
  <c r="I6" i="1"/>
  <c r="K6" i="1" s="1"/>
  <c r="I33" i="1"/>
  <c r="K33" i="1" s="1"/>
  <c r="I16" i="1"/>
  <c r="K16" i="1" s="1"/>
  <c r="I8" i="1"/>
  <c r="I37" i="1"/>
  <c r="K37" i="1" s="1"/>
  <c r="I42" i="1"/>
  <c r="I25" i="1"/>
  <c r="K25" i="1" s="1"/>
  <c r="I2" i="1"/>
  <c r="K2" i="1" s="1"/>
  <c r="I29" i="1"/>
  <c r="K29" i="1" s="1"/>
  <c r="I7" i="1"/>
  <c r="K7" i="1" s="1"/>
  <c r="I34" i="1"/>
  <c r="K34" i="1" s="1"/>
  <c r="I17" i="1"/>
  <c r="K17" i="1" s="1"/>
  <c r="H1" i="1"/>
  <c r="K32" i="1" l="1"/>
  <c r="K42" i="1"/>
  <c r="K9" i="1"/>
  <c r="K26" i="1"/>
  <c r="K8" i="1"/>
  <c r="K15" i="1"/>
  <c r="I1" i="1"/>
  <c r="K1" i="1" s="1"/>
  <c r="F7" i="3"/>
  <c r="F50" i="3" s="1"/>
  <c r="G8" i="3" l="1"/>
  <c r="G18" i="3"/>
  <c r="G25" i="3"/>
  <c r="G33" i="3"/>
  <c r="G41" i="3"/>
  <c r="G49" i="3"/>
  <c r="G16" i="3"/>
  <c r="G26" i="3"/>
  <c r="G35" i="3"/>
  <c r="G42" i="3"/>
  <c r="G19" i="3"/>
  <c r="G32" i="3"/>
  <c r="G34" i="3"/>
  <c r="G43" i="3"/>
  <c r="G11" i="3"/>
  <c r="G24" i="3"/>
  <c r="G31" i="3"/>
  <c r="G40" i="3"/>
  <c r="G15" i="3"/>
  <c r="G48" i="3"/>
  <c r="G10" i="3"/>
  <c r="G12" i="3"/>
  <c r="G22" i="3"/>
  <c r="G27" i="3"/>
  <c r="G36" i="3"/>
  <c r="G45" i="3"/>
  <c r="G14" i="3"/>
  <c r="G21" i="3"/>
  <c r="G28" i="3"/>
  <c r="G37" i="3"/>
  <c r="G44" i="3"/>
  <c r="G13" i="3"/>
  <c r="G20" i="3"/>
  <c r="G30" i="3"/>
  <c r="G38" i="3"/>
  <c r="G46" i="3"/>
  <c r="G7" i="3"/>
  <c r="H7" i="3" s="1"/>
  <c r="G17" i="3"/>
  <c r="G23" i="3"/>
  <c r="G29" i="3"/>
  <c r="G39" i="3"/>
  <c r="G47" i="3"/>
  <c r="G9" i="3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<sst xmlns="http://schemas.openxmlformats.org/spreadsheetml/2006/main" count="6947" uniqueCount="3399">
  <si>
    <t>m1367</t>
  </si>
  <si>
    <t>m3235</t>
  </si>
  <si>
    <t>m3237</t>
  </si>
  <si>
    <t>m0789</t>
  </si>
  <si>
    <t>m1662</t>
  </si>
  <si>
    <t>m2128</t>
  </si>
  <si>
    <t>m0421</t>
  </si>
  <si>
    <t>m2145</t>
  </si>
  <si>
    <t>m2979</t>
  </si>
  <si>
    <t>m0004</t>
  </si>
  <si>
    <t>m0075</t>
  </si>
  <si>
    <t>m0231</t>
  </si>
  <si>
    <t>m1097</t>
  </si>
  <si>
    <t>m0229</t>
  </si>
  <si>
    <t>m0030</t>
  </si>
  <si>
    <t>m0082</t>
  </si>
  <si>
    <t>m0191</t>
  </si>
  <si>
    <t>m0192</t>
  </si>
  <si>
    <t>m0424</t>
  </si>
  <si>
    <t>m0284</t>
  </si>
  <si>
    <t>m0310</t>
  </si>
  <si>
    <t>m1205</t>
  </si>
  <si>
    <t>m0286</t>
  </si>
  <si>
    <t>m0459</t>
  </si>
  <si>
    <t>m0560</t>
  </si>
  <si>
    <t>m0290</t>
  </si>
  <si>
    <t>m0798</t>
  </si>
  <si>
    <t>m0301</t>
  </si>
  <si>
    <t>m0289</t>
  </si>
  <si>
    <t>m1376</t>
  </si>
  <si>
    <t>m3949</t>
  </si>
  <si>
    <t>m3947</t>
  </si>
  <si>
    <t>m0428</t>
  </si>
  <si>
    <t>m0076</t>
  </si>
  <si>
    <t>m0105</t>
  </si>
  <si>
    <t>m2462</t>
  </si>
  <si>
    <t>m2419</t>
  </si>
  <si>
    <t>m0810</t>
  </si>
  <si>
    <t>m0019</t>
  </si>
  <si>
    <t>m0018</t>
  </si>
  <si>
    <t>m1150</t>
  </si>
  <si>
    <t>m1152</t>
  </si>
  <si>
    <t>m1618</t>
  </si>
  <si>
    <t>CGCIT</t>
  </si>
  <si>
    <t>SISTEMA DE CUSTOS REFERENCIAIS DE OBRAS - SICRO</t>
  </si>
  <si>
    <t>DNIT</t>
  </si>
  <si>
    <t>Código</t>
  </si>
  <si>
    <t>Descrição</t>
  </si>
  <si>
    <t>Unidade</t>
  </si>
  <si>
    <t>Preço Unitário (R$)</t>
  </si>
  <si>
    <t>M0003</t>
  </si>
  <si>
    <t>Aço CA 25</t>
  </si>
  <si>
    <t>kg</t>
  </si>
  <si>
    <t>M0004</t>
  </si>
  <si>
    <t>Aço CA 50</t>
  </si>
  <si>
    <t>M0005</t>
  </si>
  <si>
    <t>Brita 0</t>
  </si>
  <si>
    <t>m³</t>
  </si>
  <si>
    <t>M0006</t>
  </si>
  <si>
    <t>Fibra de poliamida para concreto</t>
  </si>
  <si>
    <t>M0007</t>
  </si>
  <si>
    <t>Fibra de aço para concreto</t>
  </si>
  <si>
    <t>M0008</t>
  </si>
  <si>
    <t>Detergente líquido neutro</t>
  </si>
  <si>
    <t>l</t>
  </si>
  <si>
    <t>M0009</t>
  </si>
  <si>
    <t>Aço CP 175 RB</t>
  </si>
  <si>
    <t>M0010</t>
  </si>
  <si>
    <t>Aditivo superplastificante para concreto e argamassa</t>
  </si>
  <si>
    <t>M0011</t>
  </si>
  <si>
    <t>Aditivo modificador de viscosidade para concreto e argamassa</t>
  </si>
  <si>
    <t>M0012</t>
  </si>
  <si>
    <t>Silicato de alumínio</t>
  </si>
  <si>
    <t>M0013</t>
  </si>
  <si>
    <t>Grampo de ancoragem em aço CA 50 - D = 12,5 mm</t>
  </si>
  <si>
    <t>M0014</t>
  </si>
  <si>
    <t>Aço CA 60</t>
  </si>
  <si>
    <t>M0015</t>
  </si>
  <si>
    <t>Espoleta elétrica Nº 8 - D = 6,0 mm</t>
  </si>
  <si>
    <t>un</t>
  </si>
  <si>
    <t>M0016</t>
  </si>
  <si>
    <t>Grampo sargento em ferro fundido tipo C com abertura útil de 105 mm (4")</t>
  </si>
  <si>
    <t>M0017</t>
  </si>
  <si>
    <t>Saco de aniagem ou de ráfia de 50 kg - C = 95 cm e L = 65 cm</t>
  </si>
  <si>
    <t>M0018</t>
  </si>
  <si>
    <t>Grampo pesado em aço-carbono para cabo de aço - D = 13 mm (1/2")</t>
  </si>
  <si>
    <t>M0019</t>
  </si>
  <si>
    <t>Esticador em aço tipo olhal x olhal para cabo de aço - D = 13 mm</t>
  </si>
  <si>
    <t>M0020</t>
  </si>
  <si>
    <t>Grampo de ancoragem em aço CA 50 - D = 6,3 mm</t>
  </si>
  <si>
    <t>M0021</t>
  </si>
  <si>
    <t>Herbicida glifosato para áreas contínuas</t>
  </si>
  <si>
    <t>M0025</t>
  </si>
  <si>
    <t>Adesivo plástico para tubos de PVC</t>
  </si>
  <si>
    <t>M0026</t>
  </si>
  <si>
    <t>Aditivo aglutinante para argamassa</t>
  </si>
  <si>
    <t>M0028</t>
  </si>
  <si>
    <t>Areia média</t>
  </si>
  <si>
    <t>M0029</t>
  </si>
  <si>
    <t>Sílica ativa para concreto e argamassa (microssílica)</t>
  </si>
  <si>
    <t>M0030</t>
  </si>
  <si>
    <t>Aditivo plastificante e retardador de pega para concreto e argamassa</t>
  </si>
  <si>
    <t>M0032</t>
  </si>
  <si>
    <t>Adesivo de contato para laminado elastoplástico</t>
  </si>
  <si>
    <t>M0035</t>
  </si>
  <si>
    <t>Diluente tipo aguarrás para tintas e vernizes</t>
  </si>
  <si>
    <t>M0039</t>
  </si>
  <si>
    <t>Gasolina comum</t>
  </si>
  <si>
    <t>M0041</t>
  </si>
  <si>
    <t>Container com 2 banheiros - L = 2,44 m e C = 6,09 m (1 TEU)</t>
  </si>
  <si>
    <t>M0042</t>
  </si>
  <si>
    <t>Container com janela - L = 2,44 m e C = 6,09 m (1 TEU)</t>
  </si>
  <si>
    <t>M0043</t>
  </si>
  <si>
    <t>Óleo diesel</t>
  </si>
  <si>
    <t>M0044</t>
  </si>
  <si>
    <t>Abrasivo de vidro com granulometria de 210 a 420 micra</t>
  </si>
  <si>
    <t>M0045</t>
  </si>
  <si>
    <t>Barreira plástica monobloco para canalização de trânsito - C = 100 cm, L = 50 cm e H = 55 cm</t>
  </si>
  <si>
    <t>M0046</t>
  </si>
  <si>
    <t>Barreira plástica para canalização de trânsito - C = 60 cm, L = 45 cm e H = 60 cm</t>
  </si>
  <si>
    <t>M0047</t>
  </si>
  <si>
    <t>Cone de sinalização em polietileno - H = 75 cm e base quadrada de 40 x 40 cm</t>
  </si>
  <si>
    <t>M0048</t>
  </si>
  <si>
    <t>Balizador cônico refletivo em polietileno semiflexível - H = 114 cm e base octogonal de D = 40 cm</t>
  </si>
  <si>
    <t>M0049</t>
  </si>
  <si>
    <t>Delimitador de tráfego flexível com chumbador e duas faixas refletivas - H = 77 cm e D = 21 cm</t>
  </si>
  <si>
    <t>M0050</t>
  </si>
  <si>
    <t>Aditivo natural tipo goma xantana para hidrossemeadura</t>
  </si>
  <si>
    <t>M0051</t>
  </si>
  <si>
    <t>Cilindro canalizador de tráfego em polietileno - H = 117 cm e base quadrada de 60 x 60 cm</t>
  </si>
  <si>
    <t>M0052</t>
  </si>
  <si>
    <t>Fita adesiva de PVC - L = 50 mm e C = 50 m</t>
  </si>
  <si>
    <t>m</t>
  </si>
  <si>
    <t>M0053</t>
  </si>
  <si>
    <t>Tela plástica em polipropileno na cor laranja para tapume - L = 1,2 m</t>
  </si>
  <si>
    <t>M0054</t>
  </si>
  <si>
    <t>Fita zebrada de cor laranja e branca - L = 7 a 8 cm</t>
  </si>
  <si>
    <t>M0055</t>
  </si>
  <si>
    <t>Barreira plástica articulável modular - C = 240 cm e H = 100 cm</t>
  </si>
  <si>
    <t>M0056</t>
  </si>
  <si>
    <t>Ferramenta de corte para removedora de faixa de sinalização (Smith Cutter)</t>
  </si>
  <si>
    <t>M0057</t>
  </si>
  <si>
    <t>Container com janela - L = 4,88 m e C = 6,09 m (1 TEU duplo)</t>
  </si>
  <si>
    <t>M0058</t>
  </si>
  <si>
    <t>Container com janela e 2 banheiros - L = 4,88 m e C = 6,09 m (1 TEU duplo)</t>
  </si>
  <si>
    <t>M0059</t>
  </si>
  <si>
    <t>Container com revestimento térmico, janela e banheiro - L = 2,44 m e C = 6,09 m (1 TEU)</t>
  </si>
  <si>
    <t>M0060</t>
  </si>
  <si>
    <t>Container com janela - L = 2,44 m e C = 4,58 m (3/4 TEU)</t>
  </si>
  <si>
    <t>M0065</t>
  </si>
  <si>
    <t>Container com janela e banheiro - L = 2,44 m e 4,58 m (3/4 TEU)</t>
  </si>
  <si>
    <t>M0066</t>
  </si>
  <si>
    <t>Container com revestimento térmico, janela e banheiro - L = 2,44 m e C = 12,90 m (2 TEU)</t>
  </si>
  <si>
    <t>M0067</t>
  </si>
  <si>
    <t>Tubo PEAD PE 100 PN 10 com flanges - D = 160 mm</t>
  </si>
  <si>
    <t>M0068</t>
  </si>
  <si>
    <t>Caibro de pinho - L = 7,5 cm e E = 10,0 cm</t>
  </si>
  <si>
    <t>M0069</t>
  </si>
  <si>
    <t>Arame farpado em aço galvanizado - D = 1,60 mm</t>
  </si>
  <si>
    <t>M0071</t>
  </si>
  <si>
    <t>Container com 3 janelas para guarita - L = 2,44 m e C = 3,05 m (1/2 TEU)</t>
  </si>
  <si>
    <t>M0072</t>
  </si>
  <si>
    <t>Arame liso em aço galvanizado - D = 2,10 mm (14 BWG)</t>
  </si>
  <si>
    <t>M0073</t>
  </si>
  <si>
    <t>Muda de árvore com altura de 0,30 a 0,80 m</t>
  </si>
  <si>
    <t>M0074</t>
  </si>
  <si>
    <t>Muda de arbusto com altura até 0,50 m</t>
  </si>
  <si>
    <t>M0075</t>
  </si>
  <si>
    <t>Arame liso recozido em aço-carbono - D = 1,24 mm (18 BWG)</t>
  </si>
  <si>
    <t>M0076</t>
  </si>
  <si>
    <t>Disco de corte abrasivo para policorte - D = 300 mm</t>
  </si>
  <si>
    <t>M0080</t>
  </si>
  <si>
    <t>Areia fina</t>
  </si>
  <si>
    <t>M0081</t>
  </si>
  <si>
    <t>Areia grossa</t>
  </si>
  <si>
    <t>M0082</t>
  </si>
  <si>
    <t>Areia média lavada</t>
  </si>
  <si>
    <t>M0083</t>
  </si>
  <si>
    <t>Argamassa pré-dosada para grauteamento</t>
  </si>
  <si>
    <t>M0084</t>
  </si>
  <si>
    <t>Argamassa pré-dosada autoadensável para grauteamento</t>
  </si>
  <si>
    <t>M0085</t>
  </si>
  <si>
    <t>Ancoragem ativa para 4 cordoalhas - D = 12,7 mm</t>
  </si>
  <si>
    <t>M0086</t>
  </si>
  <si>
    <t>Ancoragem ativa para 6 cordoalhas - D = 12,7 mm</t>
  </si>
  <si>
    <t>M0087</t>
  </si>
  <si>
    <t>Ancoragem ativa para 7 cordoalhas - D = 12,7 mm</t>
  </si>
  <si>
    <t>M0088</t>
  </si>
  <si>
    <t>Ancoragem ativa para 8 cordoalhas - D = 12,7 mm</t>
  </si>
  <si>
    <t>M0089</t>
  </si>
  <si>
    <t>Ancoragem ativa para 9 cordoalhas - D = 12,7 mm</t>
  </si>
  <si>
    <t>M0091</t>
  </si>
  <si>
    <t>Ancoragem ativa para 10 cordoalhas - D = 12,7 mm</t>
  </si>
  <si>
    <t>M0092</t>
  </si>
  <si>
    <t>Ancoragem ativa para 12 cordoalhas - D = 12,7 mm</t>
  </si>
  <si>
    <t>M0093</t>
  </si>
  <si>
    <t>Ancoragem ativa para 15 cordoalhas - D = 12,7 mm</t>
  </si>
  <si>
    <t>M0094</t>
  </si>
  <si>
    <t>Ancoragem ativa para 19 cordoalhas - D = 12,7 mm</t>
  </si>
  <si>
    <t>M0098</t>
  </si>
  <si>
    <t>Bambu com diâmetro médio de 10 cm</t>
  </si>
  <si>
    <t>M0099</t>
  </si>
  <si>
    <t>Equipamentos para a fábrica de dormentes de concreto protendido</t>
  </si>
  <si>
    <t>ISF</t>
  </si>
  <si>
    <t>M0100</t>
  </si>
  <si>
    <t>Ancoragem ativa para 22 cordoalhas - D = 12,7 mm</t>
  </si>
  <si>
    <t>M0101</t>
  </si>
  <si>
    <t>Ancoragem ativa para 27 cordoalhas - D = 12,7 mm</t>
  </si>
  <si>
    <t>M0102</t>
  </si>
  <si>
    <t>Ancoragem ativa para 31 cordoalhas - D = 12,7 mm</t>
  </si>
  <si>
    <t>M0103</t>
  </si>
  <si>
    <t>Aditivo acelerador de pega para concreto e argamassa projetados</t>
  </si>
  <si>
    <t>M0104</t>
  </si>
  <si>
    <t>Asfalto diluído de petróleo - CM-30</t>
  </si>
  <si>
    <t>t</t>
  </si>
  <si>
    <t>-</t>
  </si>
  <si>
    <t>M0105</t>
  </si>
  <si>
    <t>Ancoragem ativa para 4 cordoalhas - D = 15,2 mm</t>
  </si>
  <si>
    <t>M0106</t>
  </si>
  <si>
    <t>Ancoragem ativa para 6 cordoalhas - D = 15,2 mm</t>
  </si>
  <si>
    <t>M0107</t>
  </si>
  <si>
    <t>Geocomposto para drenagem</t>
  </si>
  <si>
    <t>m²</t>
  </si>
  <si>
    <t>M0108</t>
  </si>
  <si>
    <t>Ancoragem ativa para 7 cordoalhas - D = 15,2 mm</t>
  </si>
  <si>
    <t>M0109</t>
  </si>
  <si>
    <t>Geodreno vertical - L = 10 cm e E = 5 mm</t>
  </si>
  <si>
    <t>M0110</t>
  </si>
  <si>
    <t>Ancoragem ativa para 10 cordoalhas - D = 15,2 mm</t>
  </si>
  <si>
    <t>M0111</t>
  </si>
  <si>
    <t>Ancoragem ativa para 9 cordoalhas - D = 15,2 mm</t>
  </si>
  <si>
    <t>M0112</t>
  </si>
  <si>
    <t>Disco diamantado segmentado para corte de pavimento - D = 1.000 mm</t>
  </si>
  <si>
    <t>M0113</t>
  </si>
  <si>
    <t>Ancoragem ativa para 12 cordoalhas - D = 15,2 mm</t>
  </si>
  <si>
    <t>M0114</t>
  </si>
  <si>
    <t>Disco diamantado segmentado para corte de pavimento - D = 1.500 mm</t>
  </si>
  <si>
    <t>M0115</t>
  </si>
  <si>
    <t>Biomanta vegetal de fibras de coco entrelaçadas com fios de polipropileno biodegradáveis - densidade 0,4 kg/m²</t>
  </si>
  <si>
    <t>M0116</t>
  </si>
  <si>
    <t>Mangote flangeado de borracha reforçada com lonas sintéticas - C = 1,80 m e D = 0,30 m</t>
  </si>
  <si>
    <t>M0117</t>
  </si>
  <si>
    <t>Mangote flangeado de borracha reforçada com lonas sintéticas - C = 1,80 m e D = 0,40 m</t>
  </si>
  <si>
    <t>M0118</t>
  </si>
  <si>
    <t>Mangote flangeado de borracha reforçada com lonas sintéticas - C = 1,80 m e D = 0,45 m</t>
  </si>
  <si>
    <t>M0119</t>
  </si>
  <si>
    <t>Mangote flangeado de borracha reforçada com lonas sintéticas - C = 1,80 m e D = 0,50 m</t>
  </si>
  <si>
    <t>M0120</t>
  </si>
  <si>
    <t>Tubo PEAD PE 100 PN 8 com flanges - D = 250 mm</t>
  </si>
  <si>
    <t>M0121</t>
  </si>
  <si>
    <t>Tubo PEAD PE 100 PN 8 com flanges - D = 400 mm</t>
  </si>
  <si>
    <t>M0122</t>
  </si>
  <si>
    <t>Tubo PEAD PE 100 PN 8 com flanges - D = 450 mm</t>
  </si>
  <si>
    <t>M0123</t>
  </si>
  <si>
    <t>Tubo PEAD PE 100 PN 8 com flanges - D = 500 mm</t>
  </si>
  <si>
    <t>M0124</t>
  </si>
  <si>
    <t>Flutuador bipartido em polietileno com núcleo de espuma em poliuretano para tubos - D = 0,30 m</t>
  </si>
  <si>
    <t>M0125</t>
  </si>
  <si>
    <t>Flutuador bipartido em polietileno com núcleo de espuma em poliuretano para tubos - D = 0,40 m</t>
  </si>
  <si>
    <t>M0126</t>
  </si>
  <si>
    <t>Flutuador bipartido em polietileno com núcleo de espuma em poliuretano para tubos - D = 0,45 m</t>
  </si>
  <si>
    <t>M0127</t>
  </si>
  <si>
    <t>Flutuador bipartido em polietileno com núcleo de espuma em poliuretano para tubos - D = 0,50 m</t>
  </si>
  <si>
    <t>M0128</t>
  </si>
  <si>
    <t>Biomanta vegetal de fibras de palha entrelaçadas com fios de polipropileno biodegradáveis - densidade 0,6 kg/m²</t>
  </si>
  <si>
    <t>M0129</t>
  </si>
  <si>
    <t>Retentor de sedimento em fibras vegetais - D = 20 cm</t>
  </si>
  <si>
    <t>M0130</t>
  </si>
  <si>
    <t>Ancoragem ativa para 15 cordoalhas - D = 15,2 mm</t>
  </si>
  <si>
    <t>M0131</t>
  </si>
  <si>
    <t>Tubo PEAD corrugado com paredes estruturadas para drenagem - D = 400 mm</t>
  </si>
  <si>
    <t>M0132</t>
  </si>
  <si>
    <t>Tubo PEAD corrugado com paredes estruturadas para drenagem - D = 450 mm</t>
  </si>
  <si>
    <t>M0133</t>
  </si>
  <si>
    <t>Tubo PEAD corrugado com paredes estruturadas para drenagem - D = 500 mm</t>
  </si>
  <si>
    <t>M0134</t>
  </si>
  <si>
    <t>Tubo PEAD corrugado com paredes estruturadas para drenagem - D = 600 mm</t>
  </si>
  <si>
    <t>M0135</t>
  </si>
  <si>
    <t>Tubo PEAD corrugado com paredes estruturadas para drenagem - D = 750 mm</t>
  </si>
  <si>
    <t>M0136</t>
  </si>
  <si>
    <t>Tubo PEAD corrugado com paredes estruturadas para drenagem - D = 800 mm</t>
  </si>
  <si>
    <t>M0137</t>
  </si>
  <si>
    <t>Tubo PEAD corrugado com paredes estruturadas para drenagem - D = 900 mm</t>
  </si>
  <si>
    <t>M0138</t>
  </si>
  <si>
    <t>Ancoragem ativa para 19 cordoalhas - D = 15,2 mm</t>
  </si>
  <si>
    <t>M0139</t>
  </si>
  <si>
    <t>Tubo PEAD corrugado com paredes estruturadas para drenagem - D = 1.000 mm</t>
  </si>
  <si>
    <t>M0140</t>
  </si>
  <si>
    <t>Bentonita</t>
  </si>
  <si>
    <t>M0141</t>
  </si>
  <si>
    <t>Tubo PEAD corrugado com paredes estruturadas para drenagem - D = 1.050 mm</t>
  </si>
  <si>
    <t>M0142</t>
  </si>
  <si>
    <t>Tubo PEAD corrugado com paredes estruturadas para drenagem - D = 1.200 mm</t>
  </si>
  <si>
    <t>M0143</t>
  </si>
  <si>
    <t>Tubo PEAD corrugado com paredes estruturadas para drenagem - D = 1.500 mm</t>
  </si>
  <si>
    <t>M0144</t>
  </si>
  <si>
    <t>Tubo PEAD corrugado com paredes estruturadas para drenagem - D = 1.800 mm</t>
  </si>
  <si>
    <t>M0145</t>
  </si>
  <si>
    <t>Ancoragem ativa para 22 cordoalhas - D = 15,2 mm</t>
  </si>
  <si>
    <t>M0146</t>
  </si>
  <si>
    <t>Ancoragem ativa para 27 cordoalhas - D = 15,2 mm</t>
  </si>
  <si>
    <t>M0147</t>
  </si>
  <si>
    <t>Tubo PEAD corrugado com paredes estruturadas para drenagem - D = 2.000 mm</t>
  </si>
  <si>
    <t>M0148</t>
  </si>
  <si>
    <t>Ancoragem ativa para lajes para 1 cordoalha - D = 12,7 mm</t>
  </si>
  <si>
    <t>M0149</t>
  </si>
  <si>
    <t>Tubo PEAD corrugado com paredes estruturadas para drenagem - D = 2.500 mm</t>
  </si>
  <si>
    <t>M0150</t>
  </si>
  <si>
    <t>Tubo PEAD corrugado com paredes estruturadas para drenagem - D = 3.000 mm</t>
  </si>
  <si>
    <t>M0151</t>
  </si>
  <si>
    <t>Ancoragem ativa para lajes para 2 cordoalhas - D = 12,7 mm</t>
  </si>
  <si>
    <t>M0152</t>
  </si>
  <si>
    <t>Ancoragem ativa para lajes para 3 cordoalhas - D = 12,7 mm</t>
  </si>
  <si>
    <t>M0153</t>
  </si>
  <si>
    <t>Ancoragem ativa para lajes para 4 cordoalhas - D = 12,7 mm</t>
  </si>
  <si>
    <t>M0156</t>
  </si>
  <si>
    <t>Bloco de concreto - L = 19 cm, A = 19 cm e C = 39 cm</t>
  </si>
  <si>
    <t>M0158</t>
  </si>
  <si>
    <t>Tela metálica galvanizada dobrada em L - C = 2,0 m, L = 0,4 m e H = 0,4 m</t>
  </si>
  <si>
    <t>M0160</t>
  </si>
  <si>
    <t>Extintor de incêndio tipo espuma mecânica - V = 10 l</t>
  </si>
  <si>
    <t>M0161</t>
  </si>
  <si>
    <t>Barra de fibra de vidro (vergalhão) - D = 25,0 mm</t>
  </si>
  <si>
    <t>M0162</t>
  </si>
  <si>
    <t>Corrente de elo soldado em aço galvanizado com acabamento polido - D = 3,18 mm (1/8")</t>
  </si>
  <si>
    <t>M0163</t>
  </si>
  <si>
    <t>Gonzo com aba em aço galvanizado - D = 12,7 mm (1/2")</t>
  </si>
  <si>
    <t>M0164</t>
  </si>
  <si>
    <t>Tubo em aço galvanizado - E = 1,50 mm e seção de 20 x 20 mm</t>
  </si>
  <si>
    <t>M0166</t>
  </si>
  <si>
    <t>Tubo em aço galvanizado - E = 2,25 mm e D = 20 mm (3/4")</t>
  </si>
  <si>
    <t>M0167</t>
  </si>
  <si>
    <t>Tela de poliamida industrial - E = 0,40 mm e malha de 1,6 mm</t>
  </si>
  <si>
    <t>M0168</t>
  </si>
  <si>
    <t>Abraçadeira de poliamida - E = 3,6 mm e C = 200 mm</t>
  </si>
  <si>
    <t>M0169</t>
  </si>
  <si>
    <t>Roda em aço e pneu com câmara de ar 83/203 mm (3,25"/8") para carrinho de mão</t>
  </si>
  <si>
    <t>M0173</t>
  </si>
  <si>
    <t>Ancoragem ativa para lajes para 1 cordoalha - D = 15,2 mm</t>
  </si>
  <si>
    <t>M0178</t>
  </si>
  <si>
    <t>Ancoragem ativa para lajes para 2 cordoalhas - D = 15,2 mm</t>
  </si>
  <si>
    <t>M0181</t>
  </si>
  <si>
    <t>Ancoragem ativa para lajes para 3 cordoalhas - D = 15,2 mm</t>
  </si>
  <si>
    <t>M0184</t>
  </si>
  <si>
    <t>Ancoragem ativa para lajes para 4 cordoalhas - D = 15,2 mm</t>
  </si>
  <si>
    <t>M0191</t>
  </si>
  <si>
    <t>Brita 1</t>
  </si>
  <si>
    <t>M0192</t>
  </si>
  <si>
    <t>Brita 2</t>
  </si>
  <si>
    <t>M0193</t>
  </si>
  <si>
    <t>Brita 3</t>
  </si>
  <si>
    <t>M0194</t>
  </si>
  <si>
    <t>Escória de aciaria</t>
  </si>
  <si>
    <t>M0198</t>
  </si>
  <si>
    <t>Parafuso de cabeça chata em aço - D = 4,5 mm e bucha plástica - D = 8 mm (S8)</t>
  </si>
  <si>
    <t>M0199</t>
  </si>
  <si>
    <t>Coroa de botões cruzados linha R32 - D = 43 mm (1 11/16’’)</t>
  </si>
  <si>
    <t>M0201</t>
  </si>
  <si>
    <t>Coroa de botões esféricos linha T38 - D = 89 mm (3 1/2")</t>
  </si>
  <si>
    <t>M0202</t>
  </si>
  <si>
    <t>Coroa de botões esféricos linha T45 - D = 76 mm (3")</t>
  </si>
  <si>
    <t>M0204</t>
  </si>
  <si>
    <t>Instalações físicas para a central de pré-moldagem de dormentes de concreto protendido</t>
  </si>
  <si>
    <t>CMCC</t>
  </si>
  <si>
    <t>M0217</t>
  </si>
  <si>
    <t>Enxofre</t>
  </si>
  <si>
    <t>M0220</t>
  </si>
  <si>
    <t>Adubo à base de nitrogênio, fósforo e potássio (NPK)</t>
  </si>
  <si>
    <t>M0222</t>
  </si>
  <si>
    <t>Filer calcário</t>
  </si>
  <si>
    <t>M0223</t>
  </si>
  <si>
    <t>Sementes para hidrossemeadura</t>
  </si>
  <si>
    <t>M0224</t>
  </si>
  <si>
    <t>Guia-chapéu pré-moldada - C = 120 cm</t>
  </si>
  <si>
    <t>M0225</t>
  </si>
  <si>
    <t>Adubo orgânico composto</t>
  </si>
  <si>
    <t>M0229</t>
  </si>
  <si>
    <t>Gabião tipo colchão em liga de zinco e alumínio revestido com polímero de malha hexagonal - E = 0,17 m</t>
  </si>
  <si>
    <t>M0230</t>
  </si>
  <si>
    <t>Gabião tipo caixa em liga de zinco e alumínio de malha hexagonal - C = 2,00 m, L = 1,00 m e H = 0,50 m</t>
  </si>
  <si>
    <t>M0231</t>
  </si>
  <si>
    <t>Gabião tipo caixa em liga de zinco e alumínio de malha hexagonal - C = 2,00 m, L = 1,00 m e H = 1,00 m</t>
  </si>
  <si>
    <t>M0232</t>
  </si>
  <si>
    <t>Gabião tipo caixa em liga de zinco e alumínio revestido com polímero de malha hexagonal - C = 2,00 m, L = 1,00 m e H = 0,50 m</t>
  </si>
  <si>
    <t>M0233</t>
  </si>
  <si>
    <t>Gabião tipo caixa em liga de zinco e alumínio revestido com polímero de malha hexagonal - C = 2,00 m, L = 1,00 m e H = 1,00 m</t>
  </si>
  <si>
    <t>M0234</t>
  </si>
  <si>
    <t>Gabião tipo saco em liga de zinco e alumínio revestido com polímero de malha hexagonal - D = 0,65 m</t>
  </si>
  <si>
    <t>M0235</t>
  </si>
  <si>
    <t>Gabião tipo colchão em liga de zinco e alumínio revestido com polímero de malha hexagonal - E = 0,23 m</t>
  </si>
  <si>
    <t>M0236</t>
  </si>
  <si>
    <t>Gabião tipo colchão em liga de zinco e alumínio revestido com polímero de malha hexagonal - E = 0,30 m</t>
  </si>
  <si>
    <t>M0237</t>
  </si>
  <si>
    <t>Energia elétrica</t>
  </si>
  <si>
    <t>kWh</t>
  </si>
  <si>
    <t>M0253</t>
  </si>
  <si>
    <t>Cabo de cobre flexível antichama isolado em PVC - tensão de 450/750 V e seção de 16 mm²</t>
  </si>
  <si>
    <t>M0254</t>
  </si>
  <si>
    <t>Mistura gasosa de argônio e dióxido de carbono para solda MIG/MAG</t>
  </si>
  <si>
    <t>M0256</t>
  </si>
  <si>
    <t>Tinta à base de etil silicato de zinco bicomponente para fundo preparador de pintura</t>
  </si>
  <si>
    <t>M0257</t>
  </si>
  <si>
    <t>Diluente para tinta à base de etil silicato de zinco</t>
  </si>
  <si>
    <t>M0260</t>
  </si>
  <si>
    <t>Cabo de cobre PP flexível isolado em PVC - tensão de 300/500 V e seção de 3 x 1,5 mm²</t>
  </si>
  <si>
    <t>M0264</t>
  </si>
  <si>
    <t>Bomba de combustível industrial eletrônica simples</t>
  </si>
  <si>
    <t>M0265</t>
  </si>
  <si>
    <t>Tanque de combustível aéreo horizontal com escada para visita - capacidade de 5.000 l</t>
  </si>
  <si>
    <t>M0266</t>
  </si>
  <si>
    <t>Cabo de cobre flexível antichama isolado em PVC - tensão de 0,6/1,0 kV e seção de 240 mm²</t>
  </si>
  <si>
    <t>M0267</t>
  </si>
  <si>
    <t>M0268</t>
  </si>
  <si>
    <t>M0269</t>
  </si>
  <si>
    <t>Cabo de cobre flexível antichama isolado em PVC - tensão de 0,6/1,0 kV e seção de 50 mm²</t>
  </si>
  <si>
    <t>M0284</t>
  </si>
  <si>
    <t>Caibro de pinho - L = 7,5 cm e E = 7,5 cm</t>
  </si>
  <si>
    <t>M0285</t>
  </si>
  <si>
    <t>Pontalete para escoramento - D = 15 cm</t>
  </si>
  <si>
    <t>M0286</t>
  </si>
  <si>
    <t>Tábua - E = 2,5 cm e L = 30 cm</t>
  </si>
  <si>
    <t>M0289</t>
  </si>
  <si>
    <t>Tábua - E = 2,5 cm e L = 15 cm</t>
  </si>
  <si>
    <t>M0290</t>
  </si>
  <si>
    <t>Tábua - E = 2,5 cm e L = 10 cm</t>
  </si>
  <si>
    <t>M0301</t>
  </si>
  <si>
    <t>Pontalete para escoramento - D = 10 cm</t>
  </si>
  <si>
    <t>M0310</t>
  </si>
  <si>
    <t>Peça de madeira - L = 7,5 cm e E = 2,5 cm</t>
  </si>
  <si>
    <t>M0311</t>
  </si>
  <si>
    <t xml:space="preserve">Filtro de aspiração de ar externo com capacidade 3,58 l/s para compressor de ar respirável </t>
  </si>
  <si>
    <t>M0312</t>
  </si>
  <si>
    <t xml:space="preserve">Filtro de purificação de ar comprimido com capacidade de 35 MPa para compressor de ar respirável </t>
  </si>
  <si>
    <t>M0344</t>
  </si>
  <si>
    <t>Cal hidratada - a granel</t>
  </si>
  <si>
    <t>M0345</t>
  </si>
  <si>
    <t>Cal hidratada - saco</t>
  </si>
  <si>
    <t>M0346</t>
  </si>
  <si>
    <t>Disco de aço para bomba de projeção via seca</t>
  </si>
  <si>
    <t>M0347</t>
  </si>
  <si>
    <t>Disco de aço para bomba de projeção via úmida</t>
  </si>
  <si>
    <t>M0348</t>
  </si>
  <si>
    <t>Disco de borracha para bomba de projeção via seca</t>
  </si>
  <si>
    <t>M0349</t>
  </si>
  <si>
    <t>Disco de borracha para bomba de projeção via úmida</t>
  </si>
  <si>
    <t>M0350</t>
  </si>
  <si>
    <t>Bico para bomba de projeção</t>
  </si>
  <si>
    <t>M0351</t>
  </si>
  <si>
    <t>Mangote para bomba de projeção</t>
  </si>
  <si>
    <t>M0365</t>
  </si>
  <si>
    <t>Cantoneira em ferro de abas iguais - L = 25,4 mm e E = 4,76 mm</t>
  </si>
  <si>
    <t>M0366</t>
  </si>
  <si>
    <t>Cantoneira em aço ASTM A36 galvanizado</t>
  </si>
  <si>
    <t>M0395</t>
  </si>
  <si>
    <t>Chapa de alumínio - E = 1,5 mm</t>
  </si>
  <si>
    <t>M0408</t>
  </si>
  <si>
    <t>Chumbador de expansão controlada por torque em aço zincado para concreto - D = 12,5 mm</t>
  </si>
  <si>
    <t>M0409</t>
  </si>
  <si>
    <t>Chumbador de expansão controlada por torque em aço zincado para concreto - D = 6,3 mm</t>
  </si>
  <si>
    <t>M0410</t>
  </si>
  <si>
    <t>Chumbador de expansão controlada por torque em aço zincado para concreto - D = 20,0 mm</t>
  </si>
  <si>
    <t>M0411</t>
  </si>
  <si>
    <t>Chumbador de expansão controlada por torque em aço zincado para concreto - D = 10,0 mm</t>
  </si>
  <si>
    <t>M0412</t>
  </si>
  <si>
    <t>Chumbador de expansão controlada por torque em aço zincado para concreto - D = 16,0 mm</t>
  </si>
  <si>
    <t>M0413</t>
  </si>
  <si>
    <t>Chumbador de expansão controlada por torque em aço zincado para concreto - D = 25,0 mm</t>
  </si>
  <si>
    <t>M0421</t>
  </si>
  <si>
    <t>Argamassa expansiva para desmonte de rocha e demolição de concreto</t>
  </si>
  <si>
    <t>M0424</t>
  </si>
  <si>
    <t>Cimento Portland CP II - 32 - saco</t>
  </si>
  <si>
    <t>M0427</t>
  </si>
  <si>
    <t>Cordoalha nua tipo CP 190 RB - D = 12,7 mm</t>
  </si>
  <si>
    <t>M0428</t>
  </si>
  <si>
    <t>Cordoalha nua tipo CP 190 RB - D = 15,2 mm</t>
  </si>
  <si>
    <t>M0429</t>
  </si>
  <si>
    <t>Perfil de alumínio tipo L421 para placa de sinalização - seção de 33 x 40 mm</t>
  </si>
  <si>
    <t>M0434</t>
  </si>
  <si>
    <t>Tirante de barra de aço - tensão de escoamento = 950 MPa, tensão de ruptura = 1.050 MPa e D = 32 mm</t>
  </si>
  <si>
    <t>M0442</t>
  </si>
  <si>
    <t>Compensado plastificado - E = 10 mm</t>
  </si>
  <si>
    <t>M0443</t>
  </si>
  <si>
    <t>Compensado plastificado - E = 12 mm</t>
  </si>
  <si>
    <t>M0444</t>
  </si>
  <si>
    <t>Luva em aço para emenda tipo prensada - D = 12,5 mm</t>
  </si>
  <si>
    <t>M0445</t>
  </si>
  <si>
    <t>Luva em aço para emenda tipo prensada - D = 16,0 mm</t>
  </si>
  <si>
    <t>M0446</t>
  </si>
  <si>
    <t>Compensado resinado - E = 10 mm</t>
  </si>
  <si>
    <t>M0447</t>
  </si>
  <si>
    <t>Compensado resinado - E = 12 mm</t>
  </si>
  <si>
    <t>M0448</t>
  </si>
  <si>
    <t>Compensado resinado - E = 14 mm</t>
  </si>
  <si>
    <t>M0450</t>
  </si>
  <si>
    <t>Compensado de virola - E = 6 mm</t>
  </si>
  <si>
    <t>M0451</t>
  </si>
  <si>
    <t>Concreto usinado - fck = 20 MPa (comercial)</t>
  </si>
  <si>
    <t>M0452</t>
  </si>
  <si>
    <t>Concreto usinado - fck = 25 MPa (comercial)</t>
  </si>
  <si>
    <t>M0453</t>
  </si>
  <si>
    <t>Concreto usinado - fck = 30 MPa (comercial)</t>
  </si>
  <si>
    <t>M0454</t>
  </si>
  <si>
    <t>Concreto usinado - fck = 35 MPa (comercial)</t>
  </si>
  <si>
    <t>M0459</t>
  </si>
  <si>
    <t>Compensado plastificado - E = 14 mm</t>
  </si>
  <si>
    <t>M0465</t>
  </si>
  <si>
    <t>Barra redonda em aço SAE 1020 - D = 15,88 mm (5/8")</t>
  </si>
  <si>
    <t>M0466</t>
  </si>
  <si>
    <t>Luva de PVC rosqueável - D = 42,1 mm (1 1/4")</t>
  </si>
  <si>
    <t>M0467</t>
  </si>
  <si>
    <t>Luva em aço para emenda tipo prensada - D = 20,0 mm</t>
  </si>
  <si>
    <t>M0468</t>
  </si>
  <si>
    <t>Luva em aço para emenda tipo prensada - D = 25,0 mm</t>
  </si>
  <si>
    <t>M0469</t>
  </si>
  <si>
    <t>Luva em aço para emenda tipo prensada - D = 32,0 mm</t>
  </si>
  <si>
    <t>M0470</t>
  </si>
  <si>
    <t>Luva em aço para emenda com rosca cônica - D = 12,5 mm</t>
  </si>
  <si>
    <t>M0471</t>
  </si>
  <si>
    <t>Luva em aço para emenda com rosca cônica - D = 16,0 mm</t>
  </si>
  <si>
    <t>M0472</t>
  </si>
  <si>
    <t>Luva em aço para emenda com rosca cônica - D = 20,0 mm</t>
  </si>
  <si>
    <t>M0481</t>
  </si>
  <si>
    <t>Luva em aço para emenda com rosca cônica - D = 25,0 mm</t>
  </si>
  <si>
    <t>M0502</t>
  </si>
  <si>
    <t>Luva em aço para emenda com rosca cônica - D = 32,0 mm</t>
  </si>
  <si>
    <t>M0505</t>
  </si>
  <si>
    <t>Broca de widia - D = 6,5 mm e C = 100 mm</t>
  </si>
  <si>
    <t>M0506</t>
  </si>
  <si>
    <t>Broca de widia - D = 8 mm e C = 120 mm</t>
  </si>
  <si>
    <t>M0511</t>
  </si>
  <si>
    <t>Abrasivo tipo granalha de aço</t>
  </si>
  <si>
    <t>M0512</t>
  </si>
  <si>
    <t>Bico venturi longo - D = 7,9 mm (5/16")</t>
  </si>
  <si>
    <t>M0521</t>
  </si>
  <si>
    <t>Laminado elastoplástico - E = 1,5 mm</t>
  </si>
  <si>
    <t>M0532</t>
  </si>
  <si>
    <t>Escora tubular galvanizada regulável telescópica para tunnel liner - L = 2,42 a 4,00 m e capacidade de 1.750 a 625 kg</t>
  </si>
  <si>
    <t>M0533</t>
  </si>
  <si>
    <t>Escora tubular galvanizada regulável - L = 3,00 a 4,50 m e capacidade de 2.100 a 750 kg</t>
  </si>
  <si>
    <t>M0534</t>
  </si>
  <si>
    <t>Escora tubular galvanizada regulável - L = 2,00 a 3,10 m e capacidade de 3.200 a 1.500 kg</t>
  </si>
  <si>
    <t>M0536</t>
  </si>
  <si>
    <t>Quadro tubular contraventado com acessórios - C = 1,00 m, L = 1,00 m e H = 1,25 m</t>
  </si>
  <si>
    <t>M0537</t>
  </si>
  <si>
    <t>Sapata ajustável para andaime - base quadrada de 15 x 15 cm</t>
  </si>
  <si>
    <t>M0538</t>
  </si>
  <si>
    <t>Escada metálica tipo marinheiro para andaime</t>
  </si>
  <si>
    <t>M0539</t>
  </si>
  <si>
    <t>Quadro tubular contraventado para andaime - H = 100 cm e L = 100 cm</t>
  </si>
  <si>
    <t>M0540</t>
  </si>
  <si>
    <t>Quadro tubular contraventado para andaime - H = 100 cm e L = 150 cm</t>
  </si>
  <si>
    <t>M0541</t>
  </si>
  <si>
    <t>Quadro tubular contraventado para andaime - H = 100 cm e L = 200 cm</t>
  </si>
  <si>
    <t>M0542</t>
  </si>
  <si>
    <t>Diagonal tubular para andaime - C = 141 cm</t>
  </si>
  <si>
    <t>M0543</t>
  </si>
  <si>
    <t>Diagonal tubular para andaime - C = 212 cm</t>
  </si>
  <si>
    <t>M0544</t>
  </si>
  <si>
    <t>Diagonal tubular para andaime - C = 283 cm</t>
  </si>
  <si>
    <t>M0545</t>
  </si>
  <si>
    <t>Plataforma metálica de piso para andaime - C = 100 e L = 33 cm</t>
  </si>
  <si>
    <t>M0546</t>
  </si>
  <si>
    <t>Plataforma metálica de piso para andaime - C = 150 e L = 37 cm</t>
  </si>
  <si>
    <t>M0547</t>
  </si>
  <si>
    <t>Plataforma metálica de piso para andaime - C = 200 e L = 39 cm</t>
  </si>
  <si>
    <t>M0548</t>
  </si>
  <si>
    <t>Quadro tubular tipo guarda-corpo para andaime - H = 120 cm e L = 100 cm</t>
  </si>
  <si>
    <t>M0549</t>
  </si>
  <si>
    <t>Quadro tubular tipo guarda-corpo com acessórios para andaime - H = 120 cm e L = 150 cm</t>
  </si>
  <si>
    <t>M0550</t>
  </si>
  <si>
    <t>Quadro tubular tipo guarda-corpo com acessórios para andaime - H = 120 cm e L = 200 cm</t>
  </si>
  <si>
    <t>M0560</t>
  </si>
  <si>
    <t>Desmoldante para fôrmas de madeira</t>
  </si>
  <si>
    <t>M0562</t>
  </si>
  <si>
    <t>Abraçadeira giratória em aço galvanizado para escada multidirecional - D = 48 mm</t>
  </si>
  <si>
    <t>M0563</t>
  </si>
  <si>
    <t>Tubo em aço galvanizado para escada multidirecional - C = 100 cm</t>
  </si>
  <si>
    <t>M0564</t>
  </si>
  <si>
    <t>Peça base em aço galvanizado para escada multidirecional - C = 33 cm</t>
  </si>
  <si>
    <t>M0565</t>
  </si>
  <si>
    <t>Poste vertical em aço galvanizado para escada multidirecional - C = 100 cm</t>
  </si>
  <si>
    <t>M0566</t>
  </si>
  <si>
    <t>Poste vertical em aço galvanizado para escada multidirecional - C = 200 cm</t>
  </si>
  <si>
    <t>M0567</t>
  </si>
  <si>
    <t>Travessa em aço galvanizado para escada multidirecional - C = 75 cm</t>
  </si>
  <si>
    <t>M0568</t>
  </si>
  <si>
    <t>Travessa em aço galvanizado para escada multidirecional - C = 150 cm</t>
  </si>
  <si>
    <t>M0569</t>
  </si>
  <si>
    <t>Travessa em aço galvanizado para escada multidirecional - C = 250 cm</t>
  </si>
  <si>
    <t>M0570</t>
  </si>
  <si>
    <t>Diagonal em aço galvanizado para escada multidirecional - C = 150 cm para módulos de H = 200 cm</t>
  </si>
  <si>
    <t>M0571</t>
  </si>
  <si>
    <t>Diagonal em aço galvanizado para escada multidirecional - C = 250 cm para módulos de H = 200 cm</t>
  </si>
  <si>
    <t>M0572</t>
  </si>
  <si>
    <t>Piso em aço galvanizado para escada multidirecional - L = 32 cm e C = 150 cm</t>
  </si>
  <si>
    <t>M0573</t>
  </si>
  <si>
    <t>Escada de alumínio para escada multidirecional - H = 200 cm e C = 250 cm</t>
  </si>
  <si>
    <t>M0574</t>
  </si>
  <si>
    <t>Corrimão externo em alumínio para escada multidirecional - C = 250 cm</t>
  </si>
  <si>
    <t>M0575</t>
  </si>
  <si>
    <t>Corrimão interno em alumínio para escada multidirecional - C = 250 cm</t>
  </si>
  <si>
    <t>M0576</t>
  </si>
  <si>
    <t>Conexão tubular em aço galvanizado com semiabraçadeira para travessas - C = 30 cm e D = 48,3 mm</t>
  </si>
  <si>
    <t>M0601</t>
  </si>
  <si>
    <t>Ponteiro para martelete - D = 32 mm e C = 1,00 m</t>
  </si>
  <si>
    <t>M0602</t>
  </si>
  <si>
    <t>Ponteiro para rompedor hidráulico de 1.700 kg</t>
  </si>
  <si>
    <t>M0603</t>
  </si>
  <si>
    <t>Ponteiro para rompedor hidráulico de 520 kg</t>
  </si>
  <si>
    <t>M0614</t>
  </si>
  <si>
    <t>Concreto usinado - fctM,k = 4,5 MPa (comercial)</t>
  </si>
  <si>
    <t>M0615</t>
  </si>
  <si>
    <t>Aditivo incorporador de ar para concreto e argamassa</t>
  </si>
  <si>
    <t>M0639</t>
  </si>
  <si>
    <t>Bico para corte a plasma CNC - 130A</t>
  </si>
  <si>
    <t>M0640</t>
  </si>
  <si>
    <t>Bocal para corte a plasma CNC - 130A</t>
  </si>
  <si>
    <t>M0641</t>
  </si>
  <si>
    <t>Capa do bico para corte a plasma CNC - 130A</t>
  </si>
  <si>
    <t>M0642</t>
  </si>
  <si>
    <t>Capa do bocal para corte a plasma CNC - 130A</t>
  </si>
  <si>
    <t>M0643</t>
  </si>
  <si>
    <t>Distribuidor de gás para corte a plasma CNC - 130A</t>
  </si>
  <si>
    <t>M0644</t>
  </si>
  <si>
    <t>Eletrodo para corte a plasma CNC - 130A</t>
  </si>
  <si>
    <t>M0645</t>
  </si>
  <si>
    <t>Tubo de água para corte a plasma CNC - 130A</t>
  </si>
  <si>
    <t>M0646</t>
  </si>
  <si>
    <t>Estaca pré-moldada de concreto protendido com compressão admissível de 100 t</t>
  </si>
  <si>
    <t>M0647</t>
  </si>
  <si>
    <t>Estaca pré-moldada de concreto protendido com compressão admissível de 25 t</t>
  </si>
  <si>
    <t>M0648</t>
  </si>
  <si>
    <t>Estaca pré-moldada de concreto protendido com compressão admissível de 35 t</t>
  </si>
  <si>
    <t>M0649</t>
  </si>
  <si>
    <t>Estaca pré-moldada de concreto protendido com compressão admissível de 60 t</t>
  </si>
  <si>
    <t>M0650</t>
  </si>
  <si>
    <t>Estaca pré-moldada de concreto protendido com compressão admissível de 75 t</t>
  </si>
  <si>
    <t>M0666</t>
  </si>
  <si>
    <t>Martelo de fundo DTH - DN = 76 mm (3")</t>
  </si>
  <si>
    <t>M0667</t>
  </si>
  <si>
    <t>Martelo de fundo DTH - DN = 127 mm (5")</t>
  </si>
  <si>
    <t>M0668</t>
  </si>
  <si>
    <t>Martelo de fundo DTH - DN = 152 mm (6")</t>
  </si>
  <si>
    <t>M0669</t>
  </si>
  <si>
    <t>Martelo de fundo DTH - DN = 203 mm (8")</t>
  </si>
  <si>
    <t>M0673</t>
  </si>
  <si>
    <t>Estaca pré-moldada de concreto armado centrifugado com compressão admissível de 55 t</t>
  </si>
  <si>
    <t>M0677</t>
  </si>
  <si>
    <t>Estaca pré-moldada de concreto armado centrifugado com compressão admissível de 80 t</t>
  </si>
  <si>
    <t>M0682</t>
  </si>
  <si>
    <t>Aço em perfis ASTM A36</t>
  </si>
  <si>
    <t>M0686</t>
  </si>
  <si>
    <t>Estaca pré-moldada de concreto armado centrifugado com compressão admissível de 100 t</t>
  </si>
  <si>
    <t>M0717</t>
  </si>
  <si>
    <t>Tinta à base de resina epóxi bicomponente para fundo preparador de pintura</t>
  </si>
  <si>
    <t>M0718</t>
  </si>
  <si>
    <t>Tinta esmalte à base de resina epóxi bicomponente</t>
  </si>
  <si>
    <t>M0719</t>
  </si>
  <si>
    <t>Diluente epóxi</t>
  </si>
  <si>
    <t>M0721</t>
  </si>
  <si>
    <t>Tinta anticorrosiva zarcão para fundo preparador de pintura</t>
  </si>
  <si>
    <t>M0722</t>
  </si>
  <si>
    <t>Estaca pré-moldada de concreto armado centrifugado com compressão admissível de 125 t</t>
  </si>
  <si>
    <t>M0729</t>
  </si>
  <si>
    <t>Fixador de cal para pintura</t>
  </si>
  <si>
    <t>M0734</t>
  </si>
  <si>
    <t>Estaca pré-moldada de concreto armado centrifugado com compressão admissível de 170 t</t>
  </si>
  <si>
    <t>M0741</t>
  </si>
  <si>
    <t>Grama tipo batatais</t>
  </si>
  <si>
    <t>M0745</t>
  </si>
  <si>
    <t>Grampo em aço galvanizado para cerca - C = 25,4 mm e E = 3,76 mm (1" x 9 BWG)</t>
  </si>
  <si>
    <t>M0755</t>
  </si>
  <si>
    <t>Estaca pré-moldada de concreto armado centrifugado com compressão admissível de 230 t</t>
  </si>
  <si>
    <t>M0756</t>
  </si>
  <si>
    <t>Estaca pré-moldada de concreto armado centrifugado com compressão admissível de 300 t</t>
  </si>
  <si>
    <t>M0767</t>
  </si>
  <si>
    <t>Sinalizador a LED com bateria</t>
  </si>
  <si>
    <t>M0769</t>
  </si>
  <si>
    <t>Lona plástica - E = 200 micra</t>
  </si>
  <si>
    <t>M0771</t>
  </si>
  <si>
    <t>Cavalete em polietileno zebrado com faixa refletiva</t>
  </si>
  <si>
    <t>M0773</t>
  </si>
  <si>
    <t>Perfil de alumínio tipo L463 para placa de sinalização - seção de 50 x 50 mm</t>
  </si>
  <si>
    <t>M0783</t>
  </si>
  <si>
    <t>Massa asfáltica comercial - capa de rolamento</t>
  </si>
  <si>
    <t>M0784</t>
  </si>
  <si>
    <t>Massa asfáltica comercial - binder</t>
  </si>
  <si>
    <t>M0786</t>
  </si>
  <si>
    <t>Placa de poliestireno expandido (EPS)</t>
  </si>
  <si>
    <t>M0787</t>
  </si>
  <si>
    <t>Suporte em aço-carbono galvanizado tipo perfil C para placa de sinalização</t>
  </si>
  <si>
    <t>M0789</t>
  </si>
  <si>
    <t>Conjunto para fixação de placas em aço galvanizado composto por barra chata, abraçadeira, parafusos, porcas e arruelas</t>
  </si>
  <si>
    <t>M0796</t>
  </si>
  <si>
    <t>Semipórtico metálico para vão de 8,3 m e vento de 35 m/s</t>
  </si>
  <si>
    <t>M0798</t>
  </si>
  <si>
    <t>Apoio de neoprene fretado</t>
  </si>
  <si>
    <t>dm³</t>
  </si>
  <si>
    <t>M0804</t>
  </si>
  <si>
    <t>Cabo de aço - D = 12,70 mm (1/2")</t>
  </si>
  <si>
    <t>M0805</t>
  </si>
  <si>
    <t>Semipórtico duplo metálico para vão de 2 x 8,3 m e vento de 35 m/s</t>
  </si>
  <si>
    <t>M0808</t>
  </si>
  <si>
    <t>Brita 4</t>
  </si>
  <si>
    <t>M0809</t>
  </si>
  <si>
    <t>Cabo de aço - D = 6,35 mm (1/4")</t>
  </si>
  <si>
    <t>M0810</t>
  </si>
  <si>
    <t>Cabo de aço - D = 52,00 mm (2")</t>
  </si>
  <si>
    <t>M0812</t>
  </si>
  <si>
    <t>Sapatilha em aço inox - D = 6,35 mm (1/4")</t>
  </si>
  <si>
    <t>M0818</t>
  </si>
  <si>
    <t>Semipórtico metálico para vão de 8,3 m e vento de 40 m/s</t>
  </si>
  <si>
    <t>M0824</t>
  </si>
  <si>
    <t>Semipórtico duplo metálico para vão de 2 x 8,3 m e vento de 40 m/s</t>
  </si>
  <si>
    <t>M0831</t>
  </si>
  <si>
    <t>Pórtico metálico para vão de 15,9 m e vento de 40 m/s</t>
  </si>
  <si>
    <t>M0848</t>
  </si>
  <si>
    <t>Semipórtico metálico para vão de 8,3 m e vento de 45 m/s</t>
  </si>
  <si>
    <t>M0849</t>
  </si>
  <si>
    <t>Corda de sisal - D = 12,0 mm</t>
  </si>
  <si>
    <t>M0851</t>
  </si>
  <si>
    <t>Grampo leve em aço-carbono para cabo de aço - D = 6,3 mm (1/4")</t>
  </si>
  <si>
    <t>M0852</t>
  </si>
  <si>
    <t>Poste de concreto - carga nominal de 800 daN, H = 15 m e D = 520 mm</t>
  </si>
  <si>
    <t>M0858</t>
  </si>
  <si>
    <t>Semipórtico duplo metálico para vão de 2 x 8,3 m e vento de 45 m/s</t>
  </si>
  <si>
    <t>M0865</t>
  </si>
  <si>
    <t>Pórtico metálico para vão de 15,9 m e vento de 45 m/s</t>
  </si>
  <si>
    <t>M0868</t>
  </si>
  <si>
    <t>Lâmpada fluorescente compacta eletrônica - potência de 20 W</t>
  </si>
  <si>
    <t>M0875</t>
  </si>
  <si>
    <t>Manta asfáltica não-tecido em poliéster - E = 3 mm</t>
  </si>
  <si>
    <t>M0876</t>
  </si>
  <si>
    <t>Manta asfáltica não-tecido em poliéster - E = 4 mm</t>
  </si>
  <si>
    <t>M0879</t>
  </si>
  <si>
    <t>Lixa para ferro Nº 150</t>
  </si>
  <si>
    <t>M0942</t>
  </si>
  <si>
    <t>Estaca prancha metálica</t>
  </si>
  <si>
    <t>M0945</t>
  </si>
  <si>
    <t>Parafuso de cabeça sextavada em aço galvanizado com porca e arruela de pressão - D = 6,35 mm (1/4")</t>
  </si>
  <si>
    <t>cj</t>
  </si>
  <si>
    <t>M0946</t>
  </si>
  <si>
    <t>Aço em perfis ASTM A572 grau 50</t>
  </si>
  <si>
    <t>M0947</t>
  </si>
  <si>
    <t>Parafuso de cabeça sextavada em aço galvanizado com porca e arruela de pressão - D = 9,525 mm (3/8")</t>
  </si>
  <si>
    <t>M0948</t>
  </si>
  <si>
    <t>Arruela lisa em aço ASTM F436 para parafuso - D = 12,7 mm</t>
  </si>
  <si>
    <t>M0949</t>
  </si>
  <si>
    <t>Arruela lisa em aço ASTM F436 para parafuso - D = 16,0 mm</t>
  </si>
  <si>
    <t>M0950</t>
  </si>
  <si>
    <t>Arruela lisa em aço ASTM F436 para parafuso - D = 20,0 mm</t>
  </si>
  <si>
    <t>M0951</t>
  </si>
  <si>
    <t>Parafuso de cabeça sextavada em aço ASTM A325 de alta resistência com rosca parcial - D = 12,7 mm e C = 38,10 mm</t>
  </si>
  <si>
    <t>M0952</t>
  </si>
  <si>
    <t>Parafuso de cabeça sextavada em aço ASTM A325 de alta resistência com rosca parcial - D = 12,7 mm e C = 44,45 mm</t>
  </si>
  <si>
    <t>M0953</t>
  </si>
  <si>
    <t>Parafuso de cabeça sextavada em aço ASTM A325 de alta resistência com rosca parcial - D = 12,7 mm e C = 50,80 mm</t>
  </si>
  <si>
    <t>M0954</t>
  </si>
  <si>
    <t>Parafuso de cabeça sextavada em aço ASTM A325 de alta resistência com rosca parcial - D = 12,7 mm e C = 57,15 mm</t>
  </si>
  <si>
    <t>M0955</t>
  </si>
  <si>
    <t>Parafuso de cabeça sextavada em aço ASTM A325 de alta resistência com rosca parcial - D = 16 mm e C = 44,45 mm</t>
  </si>
  <si>
    <t>M0956</t>
  </si>
  <si>
    <t>Parafuso de cabeça sextavada em aço ASTM A325 de alta resistência com rosca parcial - D = 16 mm e C = 50,80 mm</t>
  </si>
  <si>
    <t>M0957</t>
  </si>
  <si>
    <t>Parafuso de cabeça sextavada em aço ASTM A325 de alta resistência com rosca parcial - D = 16 mm e C = 63,50 mm</t>
  </si>
  <si>
    <t>M0958</t>
  </si>
  <si>
    <t>Parafuso de cabeça sextavada em aço ASTM A325 de alta resistência com rosca parcial - D = 20 mm e C = 50,80 mm</t>
  </si>
  <si>
    <t>M0959</t>
  </si>
  <si>
    <t>Parafuso de cabeça sextavada em aço ASTM A325 de alta resistência com rosca parcial - D = 20 mm e C = 57,15 mm</t>
  </si>
  <si>
    <t>M0960</t>
  </si>
  <si>
    <t>Parafuso de cabeça sextavada em aço ASTM A325 de alta resistência com rosca parcial - D = 20 mm e C = 63,50 mm</t>
  </si>
  <si>
    <t>M0961</t>
  </si>
  <si>
    <t>Parafuso de cabeça sextavada em aço ASTM A325 de alta resistência com rosca parcial - D = 20 mm e C = 76,20 mm</t>
  </si>
  <si>
    <t>M0962</t>
  </si>
  <si>
    <t>Tubo em aço galvanizado - E = 2,00 mm e D = 50,80 mm (2")</t>
  </si>
  <si>
    <t>M0963</t>
  </si>
  <si>
    <t>Tubo em aço galvanizado - E = 3,00 mm e seção de 80 x 80 mm</t>
  </si>
  <si>
    <t>M0964</t>
  </si>
  <si>
    <t>Aço em perfis ASTM A572 grau 50 perfurado</t>
  </si>
  <si>
    <t>M0965</t>
  </si>
  <si>
    <t>Pino conector de cisalhamento para laje steel deck - D = 19 mm e C = 80 mm</t>
  </si>
  <si>
    <t>M0966</t>
  </si>
  <si>
    <t>Porca sextavada pesada em aço ASTM A194 grau 2H para parafuso - D = 12,7 mm</t>
  </si>
  <si>
    <t>M0967</t>
  </si>
  <si>
    <t>Porca sextavada pesada em aço ASTM A194 grau 2H para parafuso - D = 16 mm</t>
  </si>
  <si>
    <t>M0968</t>
  </si>
  <si>
    <t>Porca sextavada pesada em aço ASTM A194 grau 2H para parafuso - D = 20 mm</t>
  </si>
  <si>
    <t>M0969</t>
  </si>
  <si>
    <t>Steel deck em aço galvanizado ASTM A653 grau 40</t>
  </si>
  <si>
    <t>M0970</t>
  </si>
  <si>
    <t>Chapa de aço ASTM A572 grau 50 cortada e perfurada</t>
  </si>
  <si>
    <t>M0971</t>
  </si>
  <si>
    <t>M0972</t>
  </si>
  <si>
    <t>Fluido de resfriamento para usinagem de metais</t>
  </si>
  <si>
    <t>M0998</t>
  </si>
  <si>
    <t>Madeira estrutural de eucalipto</t>
  </si>
  <si>
    <t>M0999</t>
  </si>
  <si>
    <t>Tela em aço CA 60 soldada nervurada</t>
  </si>
  <si>
    <t>M1000</t>
  </si>
  <si>
    <t>Tela em aço galvanizado para alambrado - E = 1,64 mm (BWG 16) e malha de 50 mm</t>
  </si>
  <si>
    <t>M1001</t>
  </si>
  <si>
    <t>Tela em aço galvanizado para passarelas rodoviárias - E = 2,75 mm e malha de 50 mm</t>
  </si>
  <si>
    <t>M1010</t>
  </si>
  <si>
    <t>Manta de PVC reforçada com tela de poliéster - E = 1,2 mm</t>
  </si>
  <si>
    <t>M1011</t>
  </si>
  <si>
    <t>Manta de PVC reforçada com tela de poliéster - E = 1,5 mm</t>
  </si>
  <si>
    <t>M1022</t>
  </si>
  <si>
    <t>Massa para vidro</t>
  </si>
  <si>
    <t>M1066</t>
  </si>
  <si>
    <t>Cera de proteção para ancoragem de estais</t>
  </si>
  <si>
    <t>M1078</t>
  </si>
  <si>
    <t>Parafuso de cabeça sextavada em aço inox - D = 12,7 mm (1/2") e C = 127,0 mm (5")</t>
  </si>
  <si>
    <t>M1079</t>
  </si>
  <si>
    <t>Parafuso de cabeça sextavada em aço galvanizado tipo autoatarrachante com arruela de vedação - D = 6,3 mm e C = 19 mm</t>
  </si>
  <si>
    <t>M1097</t>
  </si>
  <si>
    <t>Pedra de mão ou rachão</t>
  </si>
  <si>
    <t>M1103</t>
  </si>
  <si>
    <t>Pedrisco</t>
  </si>
  <si>
    <t>M1118</t>
  </si>
  <si>
    <t>Cruzeta de madeira para poste - H = 240 cm</t>
  </si>
  <si>
    <t>M1129</t>
  </si>
  <si>
    <t>Junta de dilatação em perfil extrudado de borracha vulcanizada</t>
  </si>
  <si>
    <t>M1130</t>
  </si>
  <si>
    <t>Selante elástico à base de poliuretano</t>
  </si>
  <si>
    <t>M1131</t>
  </si>
  <si>
    <t>Cordão de polietileno expandido de baixa densidade - D = 15,0 mm</t>
  </si>
  <si>
    <t>M1132</t>
  </si>
  <si>
    <t>Junta de dilatação em elastômero e perfil VV - L = 20 mm e H = 40 mm</t>
  </si>
  <si>
    <t>M1134</t>
  </si>
  <si>
    <t>Junta de dilatação em elastômero e perfil VV - L = 25 mm e H = 50 mm</t>
  </si>
  <si>
    <t>M1135</t>
  </si>
  <si>
    <t>Pó de pedra</t>
  </si>
  <si>
    <t>M1142</t>
  </si>
  <si>
    <t>Junta de dilatação em elastômero e perfil VV - L = 35 mm e H = 60 mm</t>
  </si>
  <si>
    <t>M1150</t>
  </si>
  <si>
    <t>Adesivo estrutural à base de resina epóxi bicomponente tipo ADE-52 ou similar</t>
  </si>
  <si>
    <t>M1151</t>
  </si>
  <si>
    <t>Junta de dilatação em elastômero e perfil VV - L = 40 mm e H = 70 mm</t>
  </si>
  <si>
    <t>M1152</t>
  </si>
  <si>
    <t>Junta de dilatação em elastômero e perfil VV - L = 50 mm e H = 80 mm</t>
  </si>
  <si>
    <t>M1176</t>
  </si>
  <si>
    <t>Arame liso em aço galvanizado - D = 1,65 mm (16 BWG)</t>
  </si>
  <si>
    <t>M1205</t>
  </si>
  <si>
    <t>Prego de ferro</t>
  </si>
  <si>
    <t>M1210</t>
  </si>
  <si>
    <t>Pórtico metálico para vão de 15,9 m e vento de 35 m/s</t>
  </si>
  <si>
    <t>M1218</t>
  </si>
  <si>
    <t>Projetor externo em alumínio fundido para lâmpada de até 2.000 W</t>
  </si>
  <si>
    <t>M1242</t>
  </si>
  <si>
    <t>Coroa diamantada - D = 15,87 mm (5/8")</t>
  </si>
  <si>
    <t>M1243</t>
  </si>
  <si>
    <t>Coroa diamantada - D = 19,50 mm (3/4")</t>
  </si>
  <si>
    <t>M1244</t>
  </si>
  <si>
    <t>Coroa diamantada - D = 25,40 mm (1")</t>
  </si>
  <si>
    <t>M1245</t>
  </si>
  <si>
    <t>Barra em aço SAE 1010/1020 roscada - D = 9,5 mm (3/8")</t>
  </si>
  <si>
    <t>M1300</t>
  </si>
  <si>
    <t>Roller bit - Tooth cutter - série 8 - D = 700 mm</t>
  </si>
  <si>
    <t>M1301</t>
  </si>
  <si>
    <t>Roller bit - Tooth cutter - série 8 - D = 800 mm</t>
  </si>
  <si>
    <t>M1302</t>
  </si>
  <si>
    <t>Roller bit - Tooth cutter - série 8 - D = 900 mm</t>
  </si>
  <si>
    <t>M1303</t>
  </si>
  <si>
    <t>Roller bit - Tooth cutter - série 8 - D = 1.000 mm</t>
  </si>
  <si>
    <t>M1304</t>
  </si>
  <si>
    <t>Roller bit - Tooth cutter - série 8 - D = 1.100 mm</t>
  </si>
  <si>
    <t>M1305</t>
  </si>
  <si>
    <t>Roller bit - Tooth cutter - série 8 - D = 1.200 mm</t>
  </si>
  <si>
    <t>M1306</t>
  </si>
  <si>
    <t>Roller bit - Tooth cutter - série 8 - D = 1.300 mm</t>
  </si>
  <si>
    <t>M1307</t>
  </si>
  <si>
    <t>Roller bit - Tooth cutter - série 13 - D = 1.400 mm</t>
  </si>
  <si>
    <t>M1308</t>
  </si>
  <si>
    <t>Roller bit - Tooth cutter - série 13 - D = 1.500 mm</t>
  </si>
  <si>
    <t>M1309</t>
  </si>
  <si>
    <t>Roller bit - Tooth cutter - série 13 - D = 1.600 mm</t>
  </si>
  <si>
    <t>M1310</t>
  </si>
  <si>
    <t>Roller bit - Tooth cutter - série 13 - D = 1.700 mm</t>
  </si>
  <si>
    <t>M1311</t>
  </si>
  <si>
    <t>Roller bit - Tooth cutter - série 13 - D = 1.800 mm</t>
  </si>
  <si>
    <t>M1312</t>
  </si>
  <si>
    <t>Roller bit - Tooth cutter - cantilever - D = 600 mm</t>
  </si>
  <si>
    <t>M1313</t>
  </si>
  <si>
    <t>Roller bit - TCI button cutter - cantilever - D = 600 mm</t>
  </si>
  <si>
    <t>M1314</t>
  </si>
  <si>
    <t>Roller bit - TCI button cutter - série 8 - D = 700 mm</t>
  </si>
  <si>
    <t>M1315</t>
  </si>
  <si>
    <t>Roller bit - TCI button cutter - série 8 - D = 800 mm</t>
  </si>
  <si>
    <t>M1316</t>
  </si>
  <si>
    <t>Roller bit - TCI button cutter - série 8 - D = 900 mm</t>
  </si>
  <si>
    <t>M1317</t>
  </si>
  <si>
    <t>Roller bit - TCI button cutter - série 8 - D = 1.000 mm</t>
  </si>
  <si>
    <t>M1318</t>
  </si>
  <si>
    <t>Roller bit - TCI button cutter - série 8 - D = 1.100 mm</t>
  </si>
  <si>
    <t>M1319</t>
  </si>
  <si>
    <t>Roller bit - TCI button cutter - série 8 - D = 1.200 mm</t>
  </si>
  <si>
    <t>M1320</t>
  </si>
  <si>
    <t>Roller bit - TCI button cutter - série 8 - D = 1.300 mm</t>
  </si>
  <si>
    <t>M1321</t>
  </si>
  <si>
    <t>Roller bit - TCI button cutter - série 13 - D = 1.400 mm</t>
  </si>
  <si>
    <t>M1322</t>
  </si>
  <si>
    <t>Roller bit - TCI button cutter - série 13 - D = 1.500 mm</t>
  </si>
  <si>
    <t>M1323</t>
  </si>
  <si>
    <t>Roller bit - TCI button cutter - série 13 - D = 1.600 mm</t>
  </si>
  <si>
    <t>M1324</t>
  </si>
  <si>
    <t>Roller bit - TCI button cutter - série 13 - D = 1.700 mm</t>
  </si>
  <si>
    <t>M1325</t>
  </si>
  <si>
    <t>Roller bit - TCI button cutter - série 13 - D = 1.800 mm</t>
  </si>
  <si>
    <t>M1328</t>
  </si>
  <si>
    <t>Ripa de madeira - E = 4,0 cm e L = 1,5 cm</t>
  </si>
  <si>
    <t>M1337</t>
  </si>
  <si>
    <t>Série de brocas integrais S11</t>
  </si>
  <si>
    <t>M1341</t>
  </si>
  <si>
    <t>Parafuso de cabeça sextavada em aço galvanizado - D = 15,875 mm (5/8") e C = 101,600 mm (4")</t>
  </si>
  <si>
    <t>M1350</t>
  </si>
  <si>
    <t>Muda de árvore ornamental com altura de 2,00 a 3,00 m</t>
  </si>
  <si>
    <t>M1351</t>
  </si>
  <si>
    <t>Muda de árvore ornamental com altura de 1,00 a 2,00 m</t>
  </si>
  <si>
    <t>M1356</t>
  </si>
  <si>
    <t>Muda de árvore ornamental com altura até 1,00 m</t>
  </si>
  <si>
    <t>M1358</t>
  </si>
  <si>
    <t>Sarrafo em madeira de terceira - E = 2,5 cm e L = 5 cm</t>
  </si>
  <si>
    <t>M1359</t>
  </si>
  <si>
    <t>Muda de árvore frutífera com altura de 2,00 a 3,00 m</t>
  </si>
  <si>
    <t>M1360</t>
  </si>
  <si>
    <t>Muda de árvore frutífera com altura de 1,00 a 2,00 m</t>
  </si>
  <si>
    <t>M1361</t>
  </si>
  <si>
    <t>Muda de árvore frutífera com altura até 1,00 m</t>
  </si>
  <si>
    <t>M1362</t>
  </si>
  <si>
    <t>Tapete de floríferas com altura até 0,50 m</t>
  </si>
  <si>
    <t>M1364</t>
  </si>
  <si>
    <t>Herbicida glifosato para aplicação localizada</t>
  </si>
  <si>
    <t>M1366</t>
  </si>
  <si>
    <t>Desengraxante líquido biodegradável</t>
  </si>
  <si>
    <t>M1367</t>
  </si>
  <si>
    <t>Chapa fina em aço galvanizado</t>
  </si>
  <si>
    <t>M1368</t>
  </si>
  <si>
    <t>Pingadeira de elastômero com aba inclinada - L = 40 mm e H = 40 mm</t>
  </si>
  <si>
    <t>M1369</t>
  </si>
  <si>
    <t>Selador acrílico para pintura</t>
  </si>
  <si>
    <t>M1370</t>
  </si>
  <si>
    <t>Aditivo látex de polímero SBR para concreto e argamassa</t>
  </si>
  <si>
    <t>M1376</t>
  </si>
  <si>
    <t>Chapa fina em aço ASTM A36</t>
  </si>
  <si>
    <t>M1377</t>
  </si>
  <si>
    <t>Treliça nervurada eletrossoldada em aço CA 60</t>
  </si>
  <si>
    <t>M1378</t>
  </si>
  <si>
    <t>Chapa grossa em aço ASTM A36</t>
  </si>
  <si>
    <t>M1379</t>
  </si>
  <si>
    <t>Argamassa polimérica monocomponente para reparos estruturais</t>
  </si>
  <si>
    <t>M1382</t>
  </si>
  <si>
    <t>Areia grossa lavada</t>
  </si>
  <si>
    <t>M1383</t>
  </si>
  <si>
    <t>Areia fina lavada</t>
  </si>
  <si>
    <t>M1384</t>
  </si>
  <si>
    <t>Tubo em aço-carbono com funil cônico tremonha para lançamento de concreto</t>
  </si>
  <si>
    <t>M1385</t>
  </si>
  <si>
    <t>Disco de corte diamantado para concreto e asfalto - D = 350 mm</t>
  </si>
  <si>
    <t>M1387</t>
  </si>
  <si>
    <t>Adesivo estrutural à base de resina epóxi de média viscosidade</t>
  </si>
  <si>
    <t>M1388</t>
  </si>
  <si>
    <t>Cordoalha tipo CP 177 RB para estais - D = 15,7 mm</t>
  </si>
  <si>
    <t>M1390</t>
  </si>
  <si>
    <t>Adesivo estrutural à base de resina epóxi de baixa viscosidade</t>
  </si>
  <si>
    <t>M1391</t>
  </si>
  <si>
    <t>Ponteiro para martelete - D = 22 mm e C = 1,00 m</t>
  </si>
  <si>
    <t>M1397</t>
  </si>
  <si>
    <t>Eletrodo revestido E60XX</t>
  </si>
  <si>
    <t>M1398</t>
  </si>
  <si>
    <t>Vareta em aço-carbono para solda oxiacetileno AWS A 5.2 R45</t>
  </si>
  <si>
    <t>M1399</t>
  </si>
  <si>
    <t>Broca de widia - D = 14 mm e C = 150 mm</t>
  </si>
  <si>
    <t>M1400</t>
  </si>
  <si>
    <t>Adesivo estrutural à base de resina epóxi de alta viscosidade</t>
  </si>
  <si>
    <t>M1401</t>
  </si>
  <si>
    <t>Bico de adesão para injeção de adesivo estrutural à base de resina epóxi</t>
  </si>
  <si>
    <t>M1402</t>
  </si>
  <si>
    <t>Bico de perfuração para injeção de adesivo estrutural à base de resina epóxi</t>
  </si>
  <si>
    <t>M1404</t>
  </si>
  <si>
    <t>Aplicador manual de adesivo estrutural</t>
  </si>
  <si>
    <t>M1405</t>
  </si>
  <si>
    <t>Disco diamantado para desbaste - D = 180 mm</t>
  </si>
  <si>
    <t>M1406</t>
  </si>
  <si>
    <t>Broca de aço rápido - D = 12,5 mm e C = 151 mm</t>
  </si>
  <si>
    <t>M1408</t>
  </si>
  <si>
    <t>Grelha metálica para canaletas - C = 1,00 m e L = 0,30 m</t>
  </si>
  <si>
    <t>M1409</t>
  </si>
  <si>
    <t>M1429</t>
  </si>
  <si>
    <t>Tábua de pinho de terceira - E = 2,5 cm</t>
  </si>
  <si>
    <t>M1432</t>
  </si>
  <si>
    <t>Tampão de ferro fundido articulado para águas pluviais - DN 600 classe 400</t>
  </si>
  <si>
    <t>M1433</t>
  </si>
  <si>
    <t>Grelha metálica para canaletas - C = 0,50 m e L = 0,50 m</t>
  </si>
  <si>
    <t>M1434</t>
  </si>
  <si>
    <t>M1446</t>
  </si>
  <si>
    <t>Geogrelha bidirecional em polipropileno extrudado - resistência à tração de 30 kN/m, deformação inferior a 5% e malha de 36 x 34 mm</t>
  </si>
  <si>
    <t>M1447</t>
  </si>
  <si>
    <t>Geogrelha unidirecional em poliéster - resistência à tração longitudinal de 50 kN/m</t>
  </si>
  <si>
    <t>M1448</t>
  </si>
  <si>
    <t>Geogrelha unidirecional em poliéster - resistência à tração longitudinal de 90 kN/m</t>
  </si>
  <si>
    <t>M1449</t>
  </si>
  <si>
    <t>Geogrelha unidirecional em poliéster - resistência à tração longitudinal de 100 kN/m</t>
  </si>
  <si>
    <t>M1450</t>
  </si>
  <si>
    <t>Geogrelha unidirecional em poliéster - resistência à tração longitudinal de 150 kN/m</t>
  </si>
  <si>
    <t>M1451</t>
  </si>
  <si>
    <t>Geogrelha unidirecional em poliéster - resistência à tração longitudinal de 200 kN/m</t>
  </si>
  <si>
    <t>M1452</t>
  </si>
  <si>
    <t>Geogrelha unidirecional em poliéster - resistência à tração longitudinal de 300 kN/m</t>
  </si>
  <si>
    <t>M1453</t>
  </si>
  <si>
    <t>Geogrelha unidirecional em poliéster - resistência à tração longitudinal de 400 kN/m</t>
  </si>
  <si>
    <t>M1454</t>
  </si>
  <si>
    <t>Geocélula em PEAD - H = 75 mm e célula de 289 cm²</t>
  </si>
  <si>
    <t>M1455</t>
  </si>
  <si>
    <t>Geocélula em PEAD - H = 100 mm e célula de 289 cm²</t>
  </si>
  <si>
    <t>M1456</t>
  </si>
  <si>
    <t>Geocélula em PEAD - H = 150 mm e célula de 289 cm²</t>
  </si>
  <si>
    <t>M1457</t>
  </si>
  <si>
    <t>Geocélula em PEAD - H = 200 mm e célula de 289 cm²</t>
  </si>
  <si>
    <t>M1458</t>
  </si>
  <si>
    <t>Geocélula em PEAD - H = 75 mm e célula de 460 cm²</t>
  </si>
  <si>
    <t>M1459</t>
  </si>
  <si>
    <t>Geocélula em PEAD - H = 100 mm e célula de 460 cm²</t>
  </si>
  <si>
    <t>M1460</t>
  </si>
  <si>
    <t>Geocélula em PEAD - H = 150 mm e célula de 460 cm²</t>
  </si>
  <si>
    <t>M1461</t>
  </si>
  <si>
    <t>Geocélula em PEAD - H = 200 mm e célula de 460 cm²</t>
  </si>
  <si>
    <t>M1462</t>
  </si>
  <si>
    <t>Geocélula em PEAD - H = 75 mm e célula de 1.206 cm²</t>
  </si>
  <si>
    <t>M1463</t>
  </si>
  <si>
    <t>Geocélula em PEAD - H = 100 mm e célula de 1.206 cm²</t>
  </si>
  <si>
    <t>M1464</t>
  </si>
  <si>
    <t>Geocélula em PEAD - H = 150 mm e célula de 1.206 cm²</t>
  </si>
  <si>
    <t>M1465</t>
  </si>
  <si>
    <t>Geocélula em PEAD - H = 200 mm e célula de 1.206 cm²</t>
  </si>
  <si>
    <t>M1472</t>
  </si>
  <si>
    <t>Tubo de PVC rosqueável para água fria - D = 75 mm (3")</t>
  </si>
  <si>
    <t>M1481</t>
  </si>
  <si>
    <t>Coroa diamantada - D = 31,80 mm (1 1/4")</t>
  </si>
  <si>
    <t>M1496</t>
  </si>
  <si>
    <t>Coroa diamantada - D = 38,10 mm (1 1/2")</t>
  </si>
  <si>
    <t>M1498</t>
  </si>
  <si>
    <t>Coroa diamantada - D = 44,50 mm (1 3/4")</t>
  </si>
  <si>
    <t>M1518</t>
  </si>
  <si>
    <t>Coroa diamantada - D = 50,80 mm (2")</t>
  </si>
  <si>
    <t>M1519</t>
  </si>
  <si>
    <t>Coroa diamantada - D = 63,50 mm (2 1/2")</t>
  </si>
  <si>
    <t>M1520</t>
  </si>
  <si>
    <t>Coroa diamantada - D = 76,20 mm (3")</t>
  </si>
  <si>
    <t>M1526</t>
  </si>
  <si>
    <t>Coroa diamantada - D = 101,60 mm (4")</t>
  </si>
  <si>
    <t>M1527</t>
  </si>
  <si>
    <t>Broca de widia - D = 10 mm e C = 150 mm</t>
  </si>
  <si>
    <t>M1528</t>
  </si>
  <si>
    <t>Broca de widia - D = 13 mm e C = 150 mm</t>
  </si>
  <si>
    <t>M1546</t>
  </si>
  <si>
    <t>Telha trapezoidal em aço zincado - E = 0,43 mm</t>
  </si>
  <si>
    <t>M1553</t>
  </si>
  <si>
    <t>Geotêxtil não-tecido agulhado em poliéster - resistência à tração longitudinal de 31 kN/m</t>
  </si>
  <si>
    <t>M1556</t>
  </si>
  <si>
    <t>Terra vegetal produzida</t>
  </si>
  <si>
    <t>M1575</t>
  </si>
  <si>
    <t>Tinta látex à base de resina acrílica</t>
  </si>
  <si>
    <t>M1577</t>
  </si>
  <si>
    <t>Tinta plástica à base de resina metacrílica aplicada a frio por dispersão ou extrusão</t>
  </si>
  <si>
    <t>M1585</t>
  </si>
  <si>
    <t>Massa termoplástica aplicada por extrusão</t>
  </si>
  <si>
    <t>M1591</t>
  </si>
  <si>
    <t>Suporte polimérico ecológico maciço colapsível para placa de sinalização - D = 6,4 cm</t>
  </si>
  <si>
    <t>M1600</t>
  </si>
  <si>
    <t>Trilho TR25 em aço-carbono usado</t>
  </si>
  <si>
    <t>M1602</t>
  </si>
  <si>
    <t>Trilho TR37 em aço-carbono usado</t>
  </si>
  <si>
    <t>M1603</t>
  </si>
  <si>
    <t>Trilho TR45 em aço-carbono usado</t>
  </si>
  <si>
    <t>M1605</t>
  </si>
  <si>
    <t>Trilho TR57 em aço-carbono usado</t>
  </si>
  <si>
    <t>M1606</t>
  </si>
  <si>
    <t>Trilho TR68 em aço-carbono usado</t>
  </si>
  <si>
    <t>M1614</t>
  </si>
  <si>
    <t>Tubo em aço galvanizado com rosca BSP classe leve - D = 50 mm (2")</t>
  </si>
  <si>
    <t>M1616</t>
  </si>
  <si>
    <t>Tubo em aço galvanizado com rosca BSP classe leve - D = 20 mm (3/4")</t>
  </si>
  <si>
    <t>M1617</t>
  </si>
  <si>
    <t>Tubo em aço galvanizado com rosca BSP classe leve - D = 80 mm (3")</t>
  </si>
  <si>
    <t>M1618</t>
  </si>
  <si>
    <t>Tubo em aço galvanizado com rosca BSP classe leve - D = 100 mm (4")</t>
  </si>
  <si>
    <t>M1624</t>
  </si>
  <si>
    <t>Suporte polimérico ecológico maciço colapsível para placa de sinalização - seção de 8 x 8 cm</t>
  </si>
  <si>
    <t>M1636</t>
  </si>
  <si>
    <t>Suporte polimérico ecológico maciço colapsível para placa de sinalização - seção de 7 x 15 cm</t>
  </si>
  <si>
    <t>M1638</t>
  </si>
  <si>
    <t>Mourão de madeira - H = 2,10 m e D = 0,10 m</t>
  </si>
  <si>
    <t>M1639</t>
  </si>
  <si>
    <t>Mourão de madeira - H = 2,20 m e D = 0,15 m</t>
  </si>
  <si>
    <t>M1640</t>
  </si>
  <si>
    <t>Nonel iniciador - C = 300,0 m</t>
  </si>
  <si>
    <t>M1642</t>
  </si>
  <si>
    <t>Coroa de botões esféricos - D = 130 mm (5 1/8")</t>
  </si>
  <si>
    <t>M1643</t>
  </si>
  <si>
    <t>Coroa de botões esféricos - D = 194 mm (7 5/8")</t>
  </si>
  <si>
    <t>M1644</t>
  </si>
  <si>
    <t>Coroa de botões esféricos - D = 251 mm (9 7/8")</t>
  </si>
  <si>
    <t>M1645</t>
  </si>
  <si>
    <t>Coroa de botões esféricos - D = 305 mm (12")</t>
  </si>
  <si>
    <t>M1646</t>
  </si>
  <si>
    <t>Coroa de botões esféricos - D = 355 mm (14")</t>
  </si>
  <si>
    <t>M1648</t>
  </si>
  <si>
    <t>Dente de corte para trado ou caçamba de perfuração</t>
  </si>
  <si>
    <t>M1649</t>
  </si>
  <si>
    <t>Coroa de botões esféricos linha ST68 - D = 102 mm (4")</t>
  </si>
  <si>
    <t>M1650</t>
  </si>
  <si>
    <t>Coroa de botões esféricos para tirante autoinjetável - D = 87 mm (3 7/16")</t>
  </si>
  <si>
    <t>M1651</t>
  </si>
  <si>
    <t>Tricone para tirante autoinjetável - D = 120 mm</t>
  </si>
  <si>
    <t>M1653</t>
  </si>
  <si>
    <t>Coroa piloto de botões esféricos para sistema autoperfurante - D = 76,2 mm (3")</t>
  </si>
  <si>
    <t>M1655</t>
  </si>
  <si>
    <t>Tubo de PVC ponta e bolsa para esgoto - D = 50 mm (2")</t>
  </si>
  <si>
    <t>M1656</t>
  </si>
  <si>
    <t>Tubo de PVC ponta e bolsa para esgoto - D = 75 mm (3")</t>
  </si>
  <si>
    <t>M1657</t>
  </si>
  <si>
    <t>Tubo PEAD corrugado perfurado para drenagem - D = 170 mm</t>
  </si>
  <si>
    <t>M1658</t>
  </si>
  <si>
    <t>Tubo PEAD corrugado perfurado para drenagem - D = 230 mm</t>
  </si>
  <si>
    <t>M1662</t>
  </si>
  <si>
    <t>Suporte em madeira de eucalipto tratado - seção de 8 x 8 cm</t>
  </si>
  <si>
    <t>M1665</t>
  </si>
  <si>
    <t>Tubo de PVC rosqueável para água fria - D = 40 mm (1 1/2")</t>
  </si>
  <si>
    <t>M1673</t>
  </si>
  <si>
    <t>Tubo de PVC rosqueável para água fria - D = 100 mm (4")</t>
  </si>
  <si>
    <t>M1675</t>
  </si>
  <si>
    <t>Tubo de PVC rosqueável para água fria - D = 150 mm (6")</t>
  </si>
  <si>
    <t>M1702</t>
  </si>
  <si>
    <t>Duto flexível de ventilação em PVC - D = 1,20 m</t>
  </si>
  <si>
    <t>M1719</t>
  </si>
  <si>
    <t>Broca integral série H19 - D = 24 mm e C = 0,4 m</t>
  </si>
  <si>
    <t>M1720</t>
  </si>
  <si>
    <t>Geotêxtil não-tecido agulhado em poliéster - resistência à tração longitudinal de 10 kN/m</t>
  </si>
  <si>
    <t>M1731</t>
  </si>
  <si>
    <t>Haste de perfuração simples para jet grouting - D = 88,9 mm (3 1/2") e C = 3,00 m</t>
  </si>
  <si>
    <t>M1732</t>
  </si>
  <si>
    <t>Luva em aço galvanizado com rosca BSP classe leve - D = 50 mm (2")</t>
  </si>
  <si>
    <t>M1733</t>
  </si>
  <si>
    <t>Manta drenante em malha de polietileno e geotêxtil de polipropileno em uma das faces</t>
  </si>
  <si>
    <t>M1735</t>
  </si>
  <si>
    <t>Punho linha ST68 para perfuração - D = 80 mm (3 5/32")</t>
  </si>
  <si>
    <t>M1736</t>
  </si>
  <si>
    <t>Adesivo à base de resina poliéster bicomponente para ancoragem</t>
  </si>
  <si>
    <t>M1737</t>
  </si>
  <si>
    <t>Tubo em aço-carbono para ar comprimido - D = 150 mm (6")</t>
  </si>
  <si>
    <t>M1739</t>
  </si>
  <si>
    <t>Haste linha T45 para perfuratriz sobre esteiras - D = 45,0 mm (1 3/4") e C = 3,60 m</t>
  </si>
  <si>
    <t>M1740</t>
  </si>
  <si>
    <t>Punho linha T45 para perfuratriz sobre esteiras - D = 45 mm (1 3/4")</t>
  </si>
  <si>
    <t>M1741</t>
  </si>
  <si>
    <t>Luva em aço linha T45 para perfuratriz sobre esteiras - D = 45,0 mm (1 3/4")</t>
  </si>
  <si>
    <t>M1742</t>
  </si>
  <si>
    <t>Coroa de botões esféricos linha T45 - D = 89 mm (3 1/2")</t>
  </si>
  <si>
    <t>M1747</t>
  </si>
  <si>
    <t>Tubo em aço-carbono para sistema autoperfurante - D = 76,2 mm</t>
  </si>
  <si>
    <t>M1748</t>
  </si>
  <si>
    <t>Tubo em aço-carbono iniciador para sistema autoperfurante com anel da coroa piloto - D = 76,2 mm (3") e C = 3 m</t>
  </si>
  <si>
    <t>M1749</t>
  </si>
  <si>
    <t>Haste linha ST68 para perfuração - D = 87,0 mm (3 7/16") e C = 1,83 m</t>
  </si>
  <si>
    <t>M1750</t>
  </si>
  <si>
    <t>Hidromonitor com bico de injeção para jet grouting - D = 88,9 mm (3 1/2")</t>
  </si>
  <si>
    <t>M1751</t>
  </si>
  <si>
    <t>Válvula manchete - D = 73 mm</t>
  </si>
  <si>
    <t>M1752</t>
  </si>
  <si>
    <t>Borracha para obturador mecânico</t>
  </si>
  <si>
    <t>M1753</t>
  </si>
  <si>
    <t>Disco de corte diamantado segmentado para concreto - D = 110 mm</t>
  </si>
  <si>
    <t>M1754</t>
  </si>
  <si>
    <t>Conjunto de lâminas de corte para trituradora de galhos e troncos</t>
  </si>
  <si>
    <t>M1755</t>
  </si>
  <si>
    <t>Pó calcário dolomítico</t>
  </si>
  <si>
    <t>M1756</t>
  </si>
  <si>
    <t>Material formador de camada protetora para hidrossemeadura</t>
  </si>
  <si>
    <t>M1765</t>
  </si>
  <si>
    <t>Tubo em aço-carbono schedule 40 - D = 65 mm (2 1/2")</t>
  </si>
  <si>
    <t>M1773</t>
  </si>
  <si>
    <t>Ancoragem regulável para estais de 19 cordoalhas - D = 15,7 mm</t>
  </si>
  <si>
    <t>M1774</t>
  </si>
  <si>
    <t>Ancoragem regulável para estais de 31 cordoalhas - D = 15,7 mm</t>
  </si>
  <si>
    <t>M1775</t>
  </si>
  <si>
    <t>Ancoragem regulável para estais de 37 cordoalhas - D = 15,7 mm</t>
  </si>
  <si>
    <t>M1776</t>
  </si>
  <si>
    <t>Ancoragem regulável para estais de 55 cordoalhas - D = 15,7 mm</t>
  </si>
  <si>
    <t>M1777</t>
  </si>
  <si>
    <t>Ancoragem regulável para estais de 61 cordoalhas - D = 15,7 mm</t>
  </si>
  <si>
    <t>M1778</t>
  </si>
  <si>
    <t>Ancoragem regulável para estais de 73 cordoalhas - D = 15,7 mm</t>
  </si>
  <si>
    <t>M1779</t>
  </si>
  <si>
    <t>Ancoragem regulável para estais de 91 cordoalhas - D = 15,7 mm</t>
  </si>
  <si>
    <t>M1780</t>
  </si>
  <si>
    <t>Ancoragem fixa para estais de 19 cordoalhas - D = 15,7 mm</t>
  </si>
  <si>
    <t>M1781</t>
  </si>
  <si>
    <t>Ancoragem fixa para estais de 31 cordoalhas - D = 15,7 mm</t>
  </si>
  <si>
    <t>M1782</t>
  </si>
  <si>
    <t>Ancoragem fixa para estais de 37 cordoalhas - D = 15,7 mm</t>
  </si>
  <si>
    <t>M1783</t>
  </si>
  <si>
    <t>Ancoragem fixa para estais de 55 cordoalhas - D = 15,7 mm</t>
  </si>
  <si>
    <t>M1784</t>
  </si>
  <si>
    <t>Ancoragem fixa para estais de 61 cordoalhas - D = 15,7 mm</t>
  </si>
  <si>
    <t>M1785</t>
  </si>
  <si>
    <t>Ancoragem fixa para estais de 73 cordoalhas - D = 15,7 mm</t>
  </si>
  <si>
    <t>M1786</t>
  </si>
  <si>
    <t>Ancoragem fixa para estais de 91 cordoalhas - D = 15,7 mm</t>
  </si>
  <si>
    <t>M1787</t>
  </si>
  <si>
    <t>Estaca de tutoramento - D = 5 cm e H = 2 m</t>
  </si>
  <si>
    <t>M1789</t>
  </si>
  <si>
    <t>Ancoragem ativa para 31 cordoalhas - D = 15,2 mm</t>
  </si>
  <si>
    <t>M1790</t>
  </si>
  <si>
    <t>Gás liquefeito de petróleo (GLP)</t>
  </si>
  <si>
    <t>M1795</t>
  </si>
  <si>
    <t>Gás oxigênio</t>
  </si>
  <si>
    <t>M1796</t>
  </si>
  <si>
    <t>Gás acetileno</t>
  </si>
  <si>
    <t>M1797</t>
  </si>
  <si>
    <t>Fita de espuma EPDM para vedação com adesivo em uma face - E = 4 mm e L = 40 mm</t>
  </si>
  <si>
    <t>M1800</t>
  </si>
  <si>
    <t>M1811</t>
  </si>
  <si>
    <t>Longarina de madeira de primeira - L = 16 cm e E = 6 cm</t>
  </si>
  <si>
    <t>M1812</t>
  </si>
  <si>
    <t>Estronca de madeira - D = 20 cm</t>
  </si>
  <si>
    <t>M1814</t>
  </si>
  <si>
    <t>Tela metálica galvanizada dobrada em L - C = 2,0 m, L = 0,5 m e H = 0,5 m</t>
  </si>
  <si>
    <t>M1815</t>
  </si>
  <si>
    <t>Tela metálica de dupla torção em liga de zinco e alumínio - malha de 8 x 10 cm</t>
  </si>
  <si>
    <t>M1819</t>
  </si>
  <si>
    <t>Cartucho de cimento - D = 25 mm e C = 320 mm</t>
  </si>
  <si>
    <t>M1820</t>
  </si>
  <si>
    <t>Cartucho de resina poliéster - D = 38 mm e C = 500 mm</t>
  </si>
  <si>
    <t>M1844</t>
  </si>
  <si>
    <t>Ancoragem ativa para 8 cordoalhas - D = 15,2 mm</t>
  </si>
  <si>
    <t>M1845</t>
  </si>
  <si>
    <t>Ancoragem passiva aderente para 10 cordoalhas - D = 15,2 mm</t>
  </si>
  <si>
    <t>M1868</t>
  </si>
  <si>
    <t>Tinta em pó à base de resina epóxi</t>
  </si>
  <si>
    <t>M1869</t>
  </si>
  <si>
    <t>Coroa de botões esféricos para martelo de fundo - D = 120 mm (4 3/4")</t>
  </si>
  <si>
    <t>M1870</t>
  </si>
  <si>
    <t>Cunha metálica para cordoalha - D = 12,7 mm</t>
  </si>
  <si>
    <t>M1874</t>
  </si>
  <si>
    <t>Martelo de fundo DTH - DN = 102 mm (4")</t>
  </si>
  <si>
    <t>M1875</t>
  </si>
  <si>
    <t>Haste de perfuração com rosca API 2 3/8" - D = 73 mm (2 7/8")</t>
  </si>
  <si>
    <t>M1876</t>
  </si>
  <si>
    <t>Válvula manchete - D = 32 mm</t>
  </si>
  <si>
    <t>M1877</t>
  </si>
  <si>
    <t>Válvula manchete - D = 40 mm</t>
  </si>
  <si>
    <t>M1879</t>
  </si>
  <si>
    <t>Tubo PEAD PE 80 PN 6 - D = 40 mm</t>
  </si>
  <si>
    <t>M1880</t>
  </si>
  <si>
    <t>Tubo PEAD PE 80 PN 16 - D = 20 mm</t>
  </si>
  <si>
    <t>M1907</t>
  </si>
  <si>
    <t>Tubo PEAD PE 80 PN 8 - D = 32 mm</t>
  </si>
  <si>
    <t>M1909</t>
  </si>
  <si>
    <t>Tubo PEAD PE 80 PN 8 - D = 40 mm</t>
  </si>
  <si>
    <t>M1911</t>
  </si>
  <si>
    <t>Tubo PEAD PE 80 PN 8 - D = 50 mm</t>
  </si>
  <si>
    <t>M1912</t>
  </si>
  <si>
    <t>Tubo PEAD PE 80 PN 8 - D = 63 mm</t>
  </si>
  <si>
    <t>M1913</t>
  </si>
  <si>
    <t>Tubo PEAD PE 80 PN 8 - D = 75 mm</t>
  </si>
  <si>
    <t>M1919</t>
  </si>
  <si>
    <t>Tubo PEAD PE 80 PN 8 - D = 110 mm</t>
  </si>
  <si>
    <t>M1922</t>
  </si>
  <si>
    <t>Tubo de PVC espaguete - D = 14 mm</t>
  </si>
  <si>
    <t>M1924</t>
  </si>
  <si>
    <t>Tirante de barra de aço - tensão de escoamento = 500 MPa, tensão de ruptura = 750 MPa e D = 25 mm</t>
  </si>
  <si>
    <t>M1926</t>
  </si>
  <si>
    <t>Espaçador plástico tipo disco separador para tirante com 6 cordoalhas - D = 12,7 mm</t>
  </si>
  <si>
    <t>M1927</t>
  </si>
  <si>
    <t>Espaçador plástico tipo disco separador para tirante com 8 cordoalhas - D = 12,7 mm</t>
  </si>
  <si>
    <t>M1928</t>
  </si>
  <si>
    <t>Espaçador plástico tipo disco separador para tirante com 10 cordoalhas - D = 12,7 mm</t>
  </si>
  <si>
    <t>M1931</t>
  </si>
  <si>
    <t>Espaçador plástico tipo disco separador para tirante com 12 cordoalhas - D = 12,7 mm</t>
  </si>
  <si>
    <t>M1935</t>
  </si>
  <si>
    <t>Espaçador plástico tipo centralizador carambola para tirante de barra de aço - D = 32,0 mm</t>
  </si>
  <si>
    <t>M1936</t>
  </si>
  <si>
    <t>Espaçador plástico tipo centralizador carambola para tirante de barra de aço - D = 30,0 mm</t>
  </si>
  <si>
    <t>M1937</t>
  </si>
  <si>
    <t>Espaçador plástico tipo centralizador carambola para tirante de barra de aço - D = 40,0 mm</t>
  </si>
  <si>
    <t>M1941</t>
  </si>
  <si>
    <t>Óleo tipo A1</t>
  </si>
  <si>
    <t>M1942</t>
  </si>
  <si>
    <t>Espaçador plástico tipo centralizador carambola para tirante de barra de aço - D = 47,0 mm</t>
  </si>
  <si>
    <t>M1943</t>
  </si>
  <si>
    <t>Cimento asfáltico de petróleo - CAP 50/70</t>
  </si>
  <si>
    <t>M1944</t>
  </si>
  <si>
    <t>Cimento asfáltico de petróleo - CAP 150/200</t>
  </si>
  <si>
    <t>M1945</t>
  </si>
  <si>
    <t>Cimento asfáltico de petróleo - CAP 85/100</t>
  </si>
  <si>
    <t>M1946</t>
  </si>
  <si>
    <t>Emulsão asfáltica - RR-1C</t>
  </si>
  <si>
    <t>M1947</t>
  </si>
  <si>
    <t>Emulsão asfáltica - RM-1C</t>
  </si>
  <si>
    <t>M1948</t>
  </si>
  <si>
    <t>Espaçador plástico tipo centralizador carambola para tirante de barra de aço - D = 50,0 mm</t>
  </si>
  <si>
    <t>M1949</t>
  </si>
  <si>
    <t>Emulsão asfáltica - RL-1C</t>
  </si>
  <si>
    <t>M1950</t>
  </si>
  <si>
    <t>Emulsão asfáltica com polímero - RC-1C-E</t>
  </si>
  <si>
    <t>M1952</t>
  </si>
  <si>
    <t>Cimento asfáltico de petróleo com polímero - CAP 150/200-E</t>
  </si>
  <si>
    <t>M1953</t>
  </si>
  <si>
    <t>Aditivo asfáltico de reciclagem para misturas a quente</t>
  </si>
  <si>
    <t>M1954</t>
  </si>
  <si>
    <t>Cimento Portland CP II - 32 - a granel</t>
  </si>
  <si>
    <t>M1955</t>
  </si>
  <si>
    <t>Cimento asfáltico de petróleo com polímero - CAP 55/75-E</t>
  </si>
  <si>
    <t>M1956</t>
  </si>
  <si>
    <t>Emulsão asfáltica com polímero - RR-2C-E</t>
  </si>
  <si>
    <t>M1958</t>
  </si>
  <si>
    <t>Emulsão asfáltica com polímero - RM-1C-E</t>
  </si>
  <si>
    <t>M1959</t>
  </si>
  <si>
    <t>Espaçador plástico tipo centralizador carambola para tirante de barra de aço - D = 53,0 mm</t>
  </si>
  <si>
    <t>M1960</t>
  </si>
  <si>
    <t>Espaçador plástico tipo centralizador carambola para tirante de barra de aço - D = 57,0 mm</t>
  </si>
  <si>
    <t>M1961</t>
  </si>
  <si>
    <t>Espaçador plástico tipo centralizador carambola para tirante de barra de aço - D = 63,0 mm</t>
  </si>
  <si>
    <t>M1962</t>
  </si>
  <si>
    <t>Espaçador plástico tipo centralizador carambola para tirante de barra de aço - D = 69,0 mm</t>
  </si>
  <si>
    <t>M1965</t>
  </si>
  <si>
    <t>Cantoneira em ferro de abas iguais - L = 63,5 mm e E = 9,53 mm</t>
  </si>
  <si>
    <t>M1966</t>
  </si>
  <si>
    <t>Defensa metálica maleável simples</t>
  </si>
  <si>
    <t>M1967</t>
  </si>
  <si>
    <t>Defensa metálica maleável dupla</t>
  </si>
  <si>
    <t>M1968</t>
  </si>
  <si>
    <t>Defensa metálica semimaleável simples</t>
  </si>
  <si>
    <t>M1969</t>
  </si>
  <si>
    <t>Defensa metálica semimaleável dupla</t>
  </si>
  <si>
    <t>M1970</t>
  </si>
  <si>
    <t>Dente de corte para fresadora de 155 kW</t>
  </si>
  <si>
    <t>M1971</t>
  </si>
  <si>
    <t>Módulo de transição de defensa metálica tipo dupla onda com lâmina adicional para barreira rígida</t>
  </si>
  <si>
    <t>M1974</t>
  </si>
  <si>
    <t>Dente de corte para fresadora de 410 kW</t>
  </si>
  <si>
    <t>M1976</t>
  </si>
  <si>
    <t>Terminal aéreo de defensa metálica (tipo A)</t>
  </si>
  <si>
    <t>M1977</t>
  </si>
  <si>
    <t>Terminal de ancoragem de defensa metálica em barreira rígida (tipo D)</t>
  </si>
  <si>
    <t>M1979</t>
  </si>
  <si>
    <t>Luva em aço para emenda de tirantes - D = 38 mm e C = 115 mm</t>
  </si>
  <si>
    <t>M1980</t>
  </si>
  <si>
    <t>Luva em aço para emenda de tirantes - D = 48 mm e C = 120 mm</t>
  </si>
  <si>
    <t>M1981</t>
  </si>
  <si>
    <t>Luva em aço para emenda de tirantes - D = 60 mm e C = 160 mm</t>
  </si>
  <si>
    <t>M1982</t>
  </si>
  <si>
    <t>Luva em aço para emenda de tirantes - D = 50 mm e C = 130 mm</t>
  </si>
  <si>
    <t>M1983</t>
  </si>
  <si>
    <t>Luva em aço para emenda de tirantes - D = 63 mm e C = 180 mm</t>
  </si>
  <si>
    <t>M1984</t>
  </si>
  <si>
    <t>Luva em aço para emenda de tirantes - D = 73 mm e C = 180 mm</t>
  </si>
  <si>
    <t>M1985</t>
  </si>
  <si>
    <t>Luva em aço para emenda de tirantes - D = 73 mm e C = 200 mm</t>
  </si>
  <si>
    <t>M1986</t>
  </si>
  <si>
    <t>Luva em aço para emenda de tirantes - D = 82 mm e C = 200 mm</t>
  </si>
  <si>
    <t>M1987</t>
  </si>
  <si>
    <t>Luva em aço para emenda de tirantes - D = 89 mm e C = 210 mm</t>
  </si>
  <si>
    <t>M1988</t>
  </si>
  <si>
    <t>Luva em aço para emenda de tirantes - D = 97 mm e C = 210 mm</t>
  </si>
  <si>
    <t>M1990</t>
  </si>
  <si>
    <t>Placa de ancoragem para tirante de barra de aço - E = 16,0 mm e seção de 160 x 160 mm</t>
  </si>
  <si>
    <t>M1991</t>
  </si>
  <si>
    <t>Placa de ancoragem para tirante de barra de aço - E = 16,0 mm e seção de 200 x 200 mm</t>
  </si>
  <si>
    <t>M1994</t>
  </si>
  <si>
    <t>Placa de ancoragem para tirante de barra de aço - E = 22,0 mm e seção de 200 x 200 mm</t>
  </si>
  <si>
    <t>M1996</t>
  </si>
  <si>
    <t>Amortecedor retrátil tipo TAU II paralelo PCB ou similar para velocidade de projeto de 100 km/h</t>
  </si>
  <si>
    <t>M1997</t>
  </si>
  <si>
    <t>Amortecedor retrátil tipo TAU II combinado PCB ou similar para velocidade de projeto de 100 km/h e âncora traseira de 900 mm</t>
  </si>
  <si>
    <t>M1998</t>
  </si>
  <si>
    <t>Amortecedor retrátil tipo TAU II combinado PCB ou similar para velocidade de projeto de 100 km/h e âncora traseira de 1.060 mm</t>
  </si>
  <si>
    <t>M1999</t>
  </si>
  <si>
    <t>Amortecedor retrátil tipo TAU II combinado PCB ou similar para velocidade de projeto de 100 km/h e âncora traseira de 1.220 mm</t>
  </si>
  <si>
    <t>M2000</t>
  </si>
  <si>
    <t>Amortecedor retrátil tipo TAU II combinado PCB ou similar para velocidade de projeto de 100 km/h e âncora traseira de 1.370 mm</t>
  </si>
  <si>
    <t>M2001</t>
  </si>
  <si>
    <t>Dispositivo de ancoragem de fixação elástica Pandrol</t>
  </si>
  <si>
    <t>M2002</t>
  </si>
  <si>
    <t>Amortecedor retrátil tipo TAU II combinado PCB ou similar para velocidade de projeto de 100 km/h e âncora traseira de 1.520 mm</t>
  </si>
  <si>
    <t>M2003</t>
  </si>
  <si>
    <t>Amortecedor retrátil tipo TAU II afunilado PCB ou similar para velocidade de projeto velocidade de 100 km/h e âncora traseira de 1.680 mm</t>
  </si>
  <si>
    <t>M2004</t>
  </si>
  <si>
    <t>Amortecedor retrátil tipo TAU II afunilado PCB ou similar para velocidade de projeto de 100 km/h e âncora traseira de 1.830 mm</t>
  </si>
  <si>
    <t>M2005</t>
  </si>
  <si>
    <t>Placa de ancoragem para tirante de barra de aço - E = 32,0 mm e seção de 250 x 250 mm</t>
  </si>
  <si>
    <t>M2006</t>
  </si>
  <si>
    <t>Placa de ancoragem para tirante de barra de aço - E = 38,0 mm e seção de 250 x 250 mm</t>
  </si>
  <si>
    <t>M2007</t>
  </si>
  <si>
    <t>Placa de ancoragem para tirante de barra de aço - E = 51,0 mm e seção de 300 x 300 mm</t>
  </si>
  <si>
    <t>M2008</t>
  </si>
  <si>
    <t>Placa de ancoragem para tirante de barra de aço - E = 64,0 mm e seção de 350 x 350 mm</t>
  </si>
  <si>
    <t>M2009</t>
  </si>
  <si>
    <t>Placa de ancoragem para tirante com 6 cordoalhas de D = 12,7 mm</t>
  </si>
  <si>
    <t>M2010</t>
  </si>
  <si>
    <t>Placa de ancoragem para tirante com 8 cordoalhas de D = 12,7 mm</t>
  </si>
  <si>
    <t>M2011</t>
  </si>
  <si>
    <t>Placa de ancoragem para tirante com 10 cordoalhas de D = 12,7 mm</t>
  </si>
  <si>
    <t>M2012</t>
  </si>
  <si>
    <t>Placa de ancoragem para tirante com 12 cordoalhas de D = 12,7 mm</t>
  </si>
  <si>
    <t>M2014</t>
  </si>
  <si>
    <t>Mourão de madeira - H = 2,20 m e D = 0,10 m</t>
  </si>
  <si>
    <t>M2016</t>
  </si>
  <si>
    <t>Amortecedor retrátil tipo TAU II afunilado PCB ou similar para velocidade de projeto de 100 km/h e âncora traseira de 1.980 mm</t>
  </si>
  <si>
    <t>M2017</t>
  </si>
  <si>
    <t>Porca em aço para ancoragem de tirantes - D = 38 mm e E = 55 mm</t>
  </si>
  <si>
    <t>M2018</t>
  </si>
  <si>
    <t>Gastalho - L = 10 cm e E = 2 cm</t>
  </si>
  <si>
    <t>M2019</t>
  </si>
  <si>
    <t>Porca em aço para ancoragem de tirantes - D = 38 mm e E = 60 mm</t>
  </si>
  <si>
    <t>M2020</t>
  </si>
  <si>
    <t>Porca em aço para ancoragem de tirantes - D = 48 mm e E = 65 mm</t>
  </si>
  <si>
    <t>M2021</t>
  </si>
  <si>
    <t>Amortecedor retrátil tipo TAU II afunilado PCB ou similar para velocidade de projeto de 100 km/h e âncora traseira de 2.130 mm</t>
  </si>
  <si>
    <t>M2024</t>
  </si>
  <si>
    <t>Cordel detonante NP 10</t>
  </si>
  <si>
    <t>M2025</t>
  </si>
  <si>
    <t>Retardo de cordel</t>
  </si>
  <si>
    <t>M2026</t>
  </si>
  <si>
    <t>Estopim</t>
  </si>
  <si>
    <t>M2027</t>
  </si>
  <si>
    <t>Tinta à base de resina acrílica estirenada para demarcação viária</t>
  </si>
  <si>
    <t>M2028</t>
  </si>
  <si>
    <t>Coroa de botões cônicos - TCI tricone - D = 75 mm (2 15/16")</t>
  </si>
  <si>
    <t>M2029</t>
  </si>
  <si>
    <t>Porca em aço para ancoragem de tirantes - D = 60 mm e E = 65 mm</t>
  </si>
  <si>
    <t>M2030</t>
  </si>
  <si>
    <t>Porca em aço para ancoragem de tirantes - D = 73 mm e E = 80 mm</t>
  </si>
  <si>
    <t>M2031</t>
  </si>
  <si>
    <t>Porca em aço para ancoragem de tirantes - D = 73 mm e E = 100 mm</t>
  </si>
  <si>
    <t>M2032</t>
  </si>
  <si>
    <t>Porca em aço para ancoragem de tirantes - D = 82 mm e E = 100 mm</t>
  </si>
  <si>
    <t>M2033</t>
  </si>
  <si>
    <t>Porca em aço para ancoragem de tirantes - D = 89 mm e E = 100 mm</t>
  </si>
  <si>
    <t>M2034</t>
  </si>
  <si>
    <t>Solvente para tinta à base de resina acrílica</t>
  </si>
  <si>
    <t>M2035</t>
  </si>
  <si>
    <t>Porca em aço para ancoragem de tirantes - D = 97 mm e E = 100 mm</t>
  </si>
  <si>
    <t>M2036</t>
  </si>
  <si>
    <t>Tinta à base de resina acrílica emulsionada em água para demarcação viária</t>
  </si>
  <si>
    <t>M2037</t>
  </si>
  <si>
    <t>Microesferas refletivas de vidro tipo I-B</t>
  </si>
  <si>
    <t>M2038</t>
  </si>
  <si>
    <t>Microesferas refletivas de vidro tipo II-A</t>
  </si>
  <si>
    <t>M2040</t>
  </si>
  <si>
    <t>Massa termoplástica para aspersão</t>
  </si>
  <si>
    <t>M2041</t>
  </si>
  <si>
    <t>Adesivo à base de resina poliéster</t>
  </si>
  <si>
    <t>M2042</t>
  </si>
  <si>
    <t>Emulsão explosiva encartuchada</t>
  </si>
  <si>
    <t>M2044</t>
  </si>
  <si>
    <t>Tinta à base de resina acrílica emulsionada em água para pré-marcação viária</t>
  </si>
  <si>
    <t>M2045</t>
  </si>
  <si>
    <t>Microesferas refletivas de vidro tipo II-C</t>
  </si>
  <si>
    <t>M2046</t>
  </si>
  <si>
    <t>Coroa de botões cônicos - TCI tricone - D = 121 mm (4 3/4")</t>
  </si>
  <si>
    <t>M2047</t>
  </si>
  <si>
    <t>Tirante autoinjetável de aço - tensão de escoamento = 440 MPa, tensão de ruptura = 580 MPa, seção de 684 mm² e D = 40 mm</t>
  </si>
  <si>
    <t>M2048</t>
  </si>
  <si>
    <t>Tirante autoinjetável de aço - tensão de escoamento = 470 MPa, tensão de ruptura = 600 MPa, seção de 822 mm² e D = 40 mm</t>
  </si>
  <si>
    <t>M2049</t>
  </si>
  <si>
    <t>Tirante autoinjetável de aço - tensão de escoamento = 700 MPa, tensão de ruptura = 830 MPa, seção de 936 mm² e D = 40 mm</t>
  </si>
  <si>
    <t>M2050</t>
  </si>
  <si>
    <t>Geotêxtil não-tecido agulhado em poliéster - resistência à tração longitudinal de 9 kN/m</t>
  </si>
  <si>
    <t>M2051</t>
  </si>
  <si>
    <t>Geotêxtil não-tecido agulhado em poliéster - resistência à tração longitudinal de 14 kN/m</t>
  </si>
  <si>
    <t>M2052</t>
  </si>
  <si>
    <t>Tirante autoinjetável de aço - tensão de escoamento = 630 MPa, tensão de ruptura = 740 MPa, seção de 1.330 mm² e D = 50 mm</t>
  </si>
  <si>
    <t>M2053</t>
  </si>
  <si>
    <t>Tirante autoinjetável de aço - tensão de escoamento = 630 MPa, tensão de ruptura = 740 MPa, seção de 1.569 mm² e D = 50 mm</t>
  </si>
  <si>
    <t>M2054</t>
  </si>
  <si>
    <t>Tirante de barra de aço - tensão de escoamento = 600 MPa, tensão de ruptura = 720 MPa e D = 30 mm</t>
  </si>
  <si>
    <t>M2055</t>
  </si>
  <si>
    <t>Tirante de barra de aço - tensão de escoamento = 600 MPa, tensão de ruptura = 720 MPa e D = 40 mm</t>
  </si>
  <si>
    <t>M2056</t>
  </si>
  <si>
    <t>Tirante de barra de aço - tensão de escoamento = 680 MPa, tensão de ruptura = 870 MPa e D = 44 mm</t>
  </si>
  <si>
    <t>M2057</t>
  </si>
  <si>
    <t>Tirante de barra de aço - tensão de escoamento = 600 MPa, tensão de ruptura = 720 MPa e D = 50 mm</t>
  </si>
  <si>
    <t>M2058</t>
  </si>
  <si>
    <t>Tirante de barra de aço - tensão de escoamento = 600 MPa, tensão de ruptura = 720 MPa e D = 53 mm</t>
  </si>
  <si>
    <t>M2059</t>
  </si>
  <si>
    <t>Tirante de barra de aço - tensão de escoamento = 600 MPa, tensão de ruptura = 720 MPa e D = 57 mm</t>
  </si>
  <si>
    <t>M2060</t>
  </si>
  <si>
    <t>Amortecedor retrátil tipo TAU II afunilado PCB ou similar para velocidade de projeto de 100 km/h e âncora traseira de 2.290 mm</t>
  </si>
  <si>
    <t>M2061</t>
  </si>
  <si>
    <t>Amortecedor retrátil tipo TAU II afunilado PCB ou similar para velocidade de projeto de 100 km/h e âncora traseira de 2.440 mm</t>
  </si>
  <si>
    <t>M2062</t>
  </si>
  <si>
    <t>Coroa de botões esféricos linha T38 - D = 64 mm (2 1/2")</t>
  </si>
  <si>
    <t>M2063</t>
  </si>
  <si>
    <t>Tirante de barra de aço - tensão de escoamento = 600 MPa, tensão de ruptura = 720 MPa e D = 63 mm</t>
  </si>
  <si>
    <t>M2064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</si>
  <si>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</si>
  <si>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</si>
  <si>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</si>
  <si>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</si>
  <si>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M2067</t>
  </si>
  <si>
    <t>Punho linha T38 para perfuratriz sobre esteiras - D = 38 mm (1 1/2")</t>
  </si>
  <si>
    <t>M2069</t>
  </si>
  <si>
    <t>Tirante de barra de aço - tensão de escoamento = 600 MPa, tensão de ruptura = 720 MPa e D = 69 mm</t>
  </si>
  <si>
    <t>M2070</t>
  </si>
  <si>
    <t>Haste linha R/T38 - R32 para jumbo hidráulico - D = 38 mm (1 1/2") e C = 4,50 m</t>
  </si>
  <si>
    <t>M2071</t>
  </si>
  <si>
    <t>Coroa de botões esféricos linha R32 - D = 51 mm (2")</t>
  </si>
  <si>
    <t>M2072</t>
  </si>
  <si>
    <t>Luva de acoplamento linha T38 para jumbo hidráulico - D = 38,0 mm (1 1/2")</t>
  </si>
  <si>
    <t>M2073</t>
  </si>
  <si>
    <t>Punho linha T38 para jumbo hidráulico - D = 38 mm (1 1/2")</t>
  </si>
  <si>
    <t>M2074</t>
  </si>
  <si>
    <t>Cartucho de absorção de energia para amortecedor retrátil - tipo A</t>
  </si>
  <si>
    <t>M2075</t>
  </si>
  <si>
    <t>Cartucho de absorção de energia para amortecedor retrátil - tipo B</t>
  </si>
  <si>
    <t>M2079</t>
  </si>
  <si>
    <t>Fio de poliamida Nº 40 - E = 0,40 mm</t>
  </si>
  <si>
    <t>M2087</t>
  </si>
  <si>
    <t>Placa de ancoragem para tirante de barra de aço - E = 25,4 mm e seção de 225 x 225 mm</t>
  </si>
  <si>
    <t>M2088</t>
  </si>
  <si>
    <t>Placa de ancoragem para tirante de barra de aço - E = 20,0 mm e seção de 200 x 200 mm</t>
  </si>
  <si>
    <t>M2089</t>
  </si>
  <si>
    <t>Porca sextavada em aço para ancoragem de tirantes - D = 50 mm e E = 85 mm</t>
  </si>
  <si>
    <t>M2090</t>
  </si>
  <si>
    <t>Porca em aço para ancoragem de tirantes - D = 73 mm e E = 60 mm</t>
  </si>
  <si>
    <t>M2091</t>
  </si>
  <si>
    <t>Porca sextavada em aço para ancoragem de tirantes - D = 50 mm e E = 50 mm</t>
  </si>
  <si>
    <t>M2092</t>
  </si>
  <si>
    <t>Emulsão asfáltica para imprimação</t>
  </si>
  <si>
    <t>M2093</t>
  </si>
  <si>
    <t>Material fresado</t>
  </si>
  <si>
    <t>M2094</t>
  </si>
  <si>
    <t>Porca em aço para ancoragem de tirantes - D = 49 mm e E = 60 mm</t>
  </si>
  <si>
    <t>M2095</t>
  </si>
  <si>
    <t>Porca em aço para ancoragem de tirantes - D = 61 mm e E = 70 mm</t>
  </si>
  <si>
    <t>M2096</t>
  </si>
  <si>
    <t>Porca em aço para ancoragem de tirantes - D = 73 mm e E = 110 mm</t>
  </si>
  <si>
    <t>M2097</t>
  </si>
  <si>
    <t>Emulsão asfáltica - RR-2C</t>
  </si>
  <si>
    <t>M2100</t>
  </si>
  <si>
    <t>Placa de ancoragem para tirante de barra de aço - E = 16,0 mm e seção de 140 x 140 mm</t>
  </si>
  <si>
    <t>M2101</t>
  </si>
  <si>
    <t>Porca sextavada em aço para ancoragem de tirantes - D = 50 mm e E = 41 mm</t>
  </si>
  <si>
    <t>M2102</t>
  </si>
  <si>
    <t>Adesivo à base de PVA</t>
  </si>
  <si>
    <t>M2103</t>
  </si>
  <si>
    <t>Tirante de barra de aço - tensão de escoamento = 686 MPa, tensão de ruptura = 789 MPa e D = 19 mm</t>
  </si>
  <si>
    <t>M2104</t>
  </si>
  <si>
    <t>Tirante de barra de aço - tensão de escoamento = 686 MPa, tensão de ruptura = 789 MPa e D = 22 mm</t>
  </si>
  <si>
    <t>M2105</t>
  </si>
  <si>
    <t>Tirante de barra de aço - tensão de escoamento = 686 MPa, tensão de ruptura = 789 MPa e D = 25 mm</t>
  </si>
  <si>
    <t>M2106</t>
  </si>
  <si>
    <t>Tirante de barra de aço - tensão de escoamento = 686 MPa, tensão de ruptura = 789 MPa e D = 32 mm</t>
  </si>
  <si>
    <t>M2107</t>
  </si>
  <si>
    <t>Tirante de barra de aço - tensão de escoamento = 686 MPa, tensão de ruptura = 789 MPa e D = 36 mm</t>
  </si>
  <si>
    <t>M2110</t>
  </si>
  <si>
    <t>Mandíbula móvel para britador - abertura de alimentação com L = 930 mm</t>
  </si>
  <si>
    <t>M2111</t>
  </si>
  <si>
    <t>Mandíbula fixa para britador - abertura de alimentação com L = 930 mm</t>
  </si>
  <si>
    <t>M2112</t>
  </si>
  <si>
    <t>Manta do britador cônico HP200 ou similar</t>
  </si>
  <si>
    <t>M2113</t>
  </si>
  <si>
    <t>Revestimento do bojo interno do britador cônico HP200 ou similar</t>
  </si>
  <si>
    <t>M2114</t>
  </si>
  <si>
    <t>Cunha lateral superior para britador</t>
  </si>
  <si>
    <t>M2115</t>
  </si>
  <si>
    <t>Cunha lateral inferior para britador</t>
  </si>
  <si>
    <t>M2117</t>
  </si>
  <si>
    <t>Meio tubo de concreto simples - D = 0,40 m</t>
  </si>
  <si>
    <t>M2118</t>
  </si>
  <si>
    <t>Calha metálica semicircular corrugada e galvanizada, incluindo fixações - D = 400 mm</t>
  </si>
  <si>
    <t>M2119</t>
  </si>
  <si>
    <t>Mourão de madeira - H = 2,80 m e D = 0,15 m</t>
  </si>
  <si>
    <t>M2128</t>
  </si>
  <si>
    <t>Tinta esmalte sintético acetinado</t>
  </si>
  <si>
    <t>M2130</t>
  </si>
  <si>
    <t>Eletrodo revestido E70XX</t>
  </si>
  <si>
    <t>M2135</t>
  </si>
  <si>
    <t>Nonel de coluna (túnel) - C = 4,8 m</t>
  </si>
  <si>
    <t>M2137</t>
  </si>
  <si>
    <t>Tubo de PVC soldável para água fria - D = 50 mm (2")</t>
  </si>
  <si>
    <t>M2138</t>
  </si>
  <si>
    <t>Nonel de coluna - C = 12,0 m</t>
  </si>
  <si>
    <t>M2140</t>
  </si>
  <si>
    <t>Coroa de diamante linha AWG</t>
  </si>
  <si>
    <t>M2141</t>
  </si>
  <si>
    <t>Nonel de iniciação para fogacho - C = 6,0 m</t>
  </si>
  <si>
    <t>M2142</t>
  </si>
  <si>
    <t>Nonel de coluna - C = 4,8 m</t>
  </si>
  <si>
    <t>M2143</t>
  </si>
  <si>
    <t>Nonel de ligação - C = 6,0 m</t>
  </si>
  <si>
    <t>M2144</t>
  </si>
  <si>
    <t>Nonel de coluna - C = 6,0 m</t>
  </si>
  <si>
    <t>M2145</t>
  </si>
  <si>
    <t>Série de brocas integrais S12</t>
  </si>
  <si>
    <t>M2146</t>
  </si>
  <si>
    <t>Nonel iniciador - C = 150,0 m</t>
  </si>
  <si>
    <t>M2147</t>
  </si>
  <si>
    <t>Dente de corte para recicladora</t>
  </si>
  <si>
    <t>M2148</t>
  </si>
  <si>
    <t>M2150</t>
  </si>
  <si>
    <t>Selante elástico à base de poliuretano e asfalto</t>
  </si>
  <si>
    <t>M2152</t>
  </si>
  <si>
    <t>Aditivo de cura para concreto</t>
  </si>
  <si>
    <t>M2153</t>
  </si>
  <si>
    <t>Coroa de diamante linha HWG</t>
  </si>
  <si>
    <t>M2156</t>
  </si>
  <si>
    <t>Coroa de diamante linha NWG</t>
  </si>
  <si>
    <t>M2158</t>
  </si>
  <si>
    <t>Argamassa asfáltica</t>
  </si>
  <si>
    <t>M2160</t>
  </si>
  <si>
    <t>Tubo PEAD corrugado perfurado para drenagem - D = 100 mm</t>
  </si>
  <si>
    <t>M2162</t>
  </si>
  <si>
    <t>Coroa de widia linha AWG</t>
  </si>
  <si>
    <t>M2163</t>
  </si>
  <si>
    <t>Tubo de concreto armado PA1 - D = 0,40 m</t>
  </si>
  <si>
    <t>M2164</t>
  </si>
  <si>
    <t>Tubo de concreto armado PA2 - D = 0,40 m</t>
  </si>
  <si>
    <t>M2165</t>
  </si>
  <si>
    <t>Tubo de concreto armado PA3 - D = 0,40 m</t>
  </si>
  <si>
    <t>M2166</t>
  </si>
  <si>
    <t>Tubo de concreto armado PA4 - D = 0,40 m</t>
  </si>
  <si>
    <t>M2167</t>
  </si>
  <si>
    <t>Tubo de concreto armado PA1 - D = 0,60 m</t>
  </si>
  <si>
    <t>M2168</t>
  </si>
  <si>
    <t>Tubo de concreto armado PA2 - D = 0,60 m</t>
  </si>
  <si>
    <t>M2169</t>
  </si>
  <si>
    <t>Tubo de concreto armado PA3 - D = 0,60 m</t>
  </si>
  <si>
    <t>M2170</t>
  </si>
  <si>
    <t>Tubo de concreto armado PA4 - D = 0,60 m</t>
  </si>
  <si>
    <t>M2171</t>
  </si>
  <si>
    <t>Tubo de concreto armado PA1 - D = 0,80 m</t>
  </si>
  <si>
    <t>M2172</t>
  </si>
  <si>
    <t>Tubo de concreto armado PA2 - D = 0,80 m</t>
  </si>
  <si>
    <t>M2173</t>
  </si>
  <si>
    <t>Tubo de concreto armado PA3 - D = 0,80 m</t>
  </si>
  <si>
    <t>M2174</t>
  </si>
  <si>
    <t>Tubo de concreto armado PA4 - D = 0,80 m</t>
  </si>
  <si>
    <t>M2175</t>
  </si>
  <si>
    <t>Tubo de concreto armado PA1 - D = 1,00 m</t>
  </si>
  <si>
    <t>M2176</t>
  </si>
  <si>
    <t>Tubo de concreto armado PA2 - D = 1,00 m</t>
  </si>
  <si>
    <t>M2177</t>
  </si>
  <si>
    <t>Tubo de concreto armado PA3 - D = 1,00 m</t>
  </si>
  <si>
    <t>M2178</t>
  </si>
  <si>
    <t>Tubo de concreto armado PA4 - D = 1,00 m</t>
  </si>
  <si>
    <t>M2179</t>
  </si>
  <si>
    <t>Tubo de concreto armado PA1 - D = 1,20 m</t>
  </si>
  <si>
    <t>M2180</t>
  </si>
  <si>
    <t>Tubo de concreto armado PA2 - D = 1,20 m</t>
  </si>
  <si>
    <t>M2181</t>
  </si>
  <si>
    <t>Tubo de concreto armado PA3 - D = 1,20 m</t>
  </si>
  <si>
    <t>M2182</t>
  </si>
  <si>
    <t>Tubo de concreto armado PA4 - D = 1,20 m</t>
  </si>
  <si>
    <t>M2183</t>
  </si>
  <si>
    <t>Tubo de concreto armado PA1 - D = 1,50 m</t>
  </si>
  <si>
    <t>M2184</t>
  </si>
  <si>
    <t>Tubo de concreto armado PA2 - D = 1,50 m</t>
  </si>
  <si>
    <t>M2185</t>
  </si>
  <si>
    <t>Tubo de concreto armado PA3 - D = 1,50 m</t>
  </si>
  <si>
    <t>M2186</t>
  </si>
  <si>
    <t>Tubo de concreto armado PA4 - D = 1,50 m</t>
  </si>
  <si>
    <t>M2187</t>
  </si>
  <si>
    <t>Tubo de concreto armado PA1 - D = 0,50 m</t>
  </si>
  <si>
    <t>M2188</t>
  </si>
  <si>
    <t>Tubo de concreto armado PA2 - D = 0,50 m</t>
  </si>
  <si>
    <t>M2189</t>
  </si>
  <si>
    <t>Tubo de concreto armado PA3 - D = 0,50 m</t>
  </si>
  <si>
    <t>M2190</t>
  </si>
  <si>
    <t>Tubo de concreto armado PA4 - D = 0,50 m</t>
  </si>
  <si>
    <t>M2192</t>
  </si>
  <si>
    <t>Coroa de widia linha HWG</t>
  </si>
  <si>
    <t>M2193</t>
  </si>
  <si>
    <t>Coroa de widia linha NWG</t>
  </si>
  <si>
    <t>M2197</t>
  </si>
  <si>
    <t>Haste de paredes paralelas com niple linha NW</t>
  </si>
  <si>
    <t>M2198</t>
  </si>
  <si>
    <t>Trilho UIC60 em aço-carbono - C = 12 m</t>
  </si>
  <si>
    <t>M2200</t>
  </si>
  <si>
    <t>Trilho TR45 em aço-carbono - C = 12 m</t>
  </si>
  <si>
    <t>M2202</t>
  </si>
  <si>
    <t>Trilho TR57 em aço-carbono - C = 12 m</t>
  </si>
  <si>
    <t>M2204</t>
  </si>
  <si>
    <t>Trilho TR68 em aço-carbono - C = 12 m</t>
  </si>
  <si>
    <t>M2206</t>
  </si>
  <si>
    <t>Lubrificador de trilhos e de flanges de rodas</t>
  </si>
  <si>
    <t>M2207</t>
  </si>
  <si>
    <t>Tirefão - D = 24 mm e C = 188 mm</t>
  </si>
  <si>
    <t>M2208</t>
  </si>
  <si>
    <t>Tirefão - D = 22 mm e C = 155 mm</t>
  </si>
  <si>
    <t>M2209</t>
  </si>
  <si>
    <t>Retensor para via férrea de TR45</t>
  </si>
  <si>
    <t>M2210</t>
  </si>
  <si>
    <t>Retensor para via férrea de TR57</t>
  </si>
  <si>
    <t>M2211</t>
  </si>
  <si>
    <t>Retensor para via férrea de TR68</t>
  </si>
  <si>
    <t>M2213</t>
  </si>
  <si>
    <t>Placa de apoio em aço laminado para UIC60 com fixação rígida</t>
  </si>
  <si>
    <t>M2214</t>
  </si>
  <si>
    <t>Grampo elástico Pandrol para fixação elástica</t>
  </si>
  <si>
    <t>M2215</t>
  </si>
  <si>
    <t>Placa de apoio em aço laminado para TR45 com fixação elástica</t>
  </si>
  <si>
    <t>M2216</t>
  </si>
  <si>
    <t>Placa de apoio em aço laminado para TR57 com fixação elástica</t>
  </si>
  <si>
    <t>M2217</t>
  </si>
  <si>
    <t>Placa de apoio em aço laminado para TR68 com fixação elástica</t>
  </si>
  <si>
    <t>M2218</t>
  </si>
  <si>
    <t>Placa de apoio em aço laminado para TR45 com fixação rígida</t>
  </si>
  <si>
    <t>M2219</t>
  </si>
  <si>
    <t>Placa de apoio em aço laminado para TR57 com fixação rígida</t>
  </si>
  <si>
    <t>M2220</t>
  </si>
  <si>
    <t>Placa de apoio em aço laminado para TR68 com fixação rígida</t>
  </si>
  <si>
    <t>M2221</t>
  </si>
  <si>
    <t>Retensor para via férrea de UIC60</t>
  </si>
  <si>
    <t>M2222</t>
  </si>
  <si>
    <t>Placa de apoio em aço laminado para UIC60 com fixação elástica</t>
  </si>
  <si>
    <t>M2225</t>
  </si>
  <si>
    <t>Tala de junção TJ 45 não isolada com 6 furos</t>
  </si>
  <si>
    <t>par</t>
  </si>
  <si>
    <t>M2227</t>
  </si>
  <si>
    <t>Tala de junção TJ 57 não isolada com 6 furos</t>
  </si>
  <si>
    <t>M2229</t>
  </si>
  <si>
    <t>Tala de junção TJ 68 não isolada com 6 furos</t>
  </si>
  <si>
    <t>M2233</t>
  </si>
  <si>
    <t>Parafuso de cabeça abaulada em aço inox com porca e arruela de pressão para tala de junção - D = 25,4 mm</t>
  </si>
  <si>
    <t>M2234</t>
  </si>
  <si>
    <t>Tala de junção TJ 60 não isolada com 6 furos</t>
  </si>
  <si>
    <t>M2236</t>
  </si>
  <si>
    <t>AMV tipo TR45, abertura 1:8, bitola métrica</t>
  </si>
  <si>
    <t>M2237</t>
  </si>
  <si>
    <t>AMV tipo TR45, abertura 1:10, bitola métrica</t>
  </si>
  <si>
    <t>M2238</t>
  </si>
  <si>
    <t>AMV tipo TR45, abertura 1:12, bitola métrica</t>
  </si>
  <si>
    <t>M2239</t>
  </si>
  <si>
    <t>AMV tipo TR45, abertura 1:14, bitola métrica</t>
  </si>
  <si>
    <t>M2240</t>
  </si>
  <si>
    <t>AMV tipo TR57, abertura 1:8, bitola métrica</t>
  </si>
  <si>
    <t>M2241</t>
  </si>
  <si>
    <t>AMV tipo TR57, abertura 1:10, bitola métrica</t>
  </si>
  <si>
    <t>M2242</t>
  </si>
  <si>
    <t>AMV tipo TR57, abertura 1:12, bitola métrica</t>
  </si>
  <si>
    <t>M2243</t>
  </si>
  <si>
    <t>AMV tipo TR57, abertura 1:14, bitola métrica</t>
  </si>
  <si>
    <t>M2244</t>
  </si>
  <si>
    <t>AMV tipo TR57, abertura 1:20, bitola métrica</t>
  </si>
  <si>
    <t>M2245</t>
  </si>
  <si>
    <t>AMV tipo TR68, abertura 1:10, bitola métrica</t>
  </si>
  <si>
    <t>M2246</t>
  </si>
  <si>
    <t>AMV tipo TR68, abertura 1:12, bitola métrica</t>
  </si>
  <si>
    <t>M2247</t>
  </si>
  <si>
    <t>AMV tipo TR68, abertura 1:14, bitola métrica</t>
  </si>
  <si>
    <t>M2248</t>
  </si>
  <si>
    <t>AMV tipo UIC60, abertura 1:10, bitola métrica</t>
  </si>
  <si>
    <t>M2249</t>
  </si>
  <si>
    <t>AMV tipo TR68, abertura 1:20, bitola métrica</t>
  </si>
  <si>
    <t>M2250</t>
  </si>
  <si>
    <t>AMV tipo TR45, abertura 1:8, bitola larga</t>
  </si>
  <si>
    <t>M2251</t>
  </si>
  <si>
    <t>AMV tipo TR45, abertura 1:10, bitola larga</t>
  </si>
  <si>
    <t>M2252</t>
  </si>
  <si>
    <t>AMV tipo TR45, abertura 1:12, bitola larga</t>
  </si>
  <si>
    <t>M2253</t>
  </si>
  <si>
    <t>AMV tipo TR45, abertura 1:14, bitola larga</t>
  </si>
  <si>
    <t>M2254</t>
  </si>
  <si>
    <t>AMV tipo TR57, abertura 1:8, bitola larga</t>
  </si>
  <si>
    <t>M2255</t>
  </si>
  <si>
    <t>AMV tipo TR57, abertura 1:10, bitola larga</t>
  </si>
  <si>
    <t>M2256</t>
  </si>
  <si>
    <t>AMV tipo TR57, abertura 1:12, bitola larga</t>
  </si>
  <si>
    <t>M2257</t>
  </si>
  <si>
    <t>AMV tipo TR57, abertura 1:14, bitola larga</t>
  </si>
  <si>
    <t>M2258</t>
  </si>
  <si>
    <t>AMV tipo TR57, abertura 1:20, bitola larga</t>
  </si>
  <si>
    <t>M2259</t>
  </si>
  <si>
    <t>AMV tipo TR68, abertura 1:10, bitola larga</t>
  </si>
  <si>
    <t>M2260</t>
  </si>
  <si>
    <t>AMV tipo TR68, abertura 1:12, bitola larga</t>
  </si>
  <si>
    <t>M2261</t>
  </si>
  <si>
    <t>AMV tipo TR68, abertura 1:14, bitola larga</t>
  </si>
  <si>
    <t>M2262</t>
  </si>
  <si>
    <t>AMV tipo UIC60, abertura 1:10, bitola larga</t>
  </si>
  <si>
    <t>M2263</t>
  </si>
  <si>
    <t>AMV tipo TR68, abertura 1:20, bitola larga</t>
  </si>
  <si>
    <t>M2264</t>
  </si>
  <si>
    <t>AMV tipo TR45, abertura 1:8, bitola mista</t>
  </si>
  <si>
    <t>M2265</t>
  </si>
  <si>
    <t>AMV tipo TR45, abertura 1:10, bitola mista</t>
  </si>
  <si>
    <t>M2266</t>
  </si>
  <si>
    <t>AMV tipo TR45, abertura 1:12, bitola mista</t>
  </si>
  <si>
    <t>M2267</t>
  </si>
  <si>
    <t>AMV tipo TR45, abertura 1:14, bitola mista</t>
  </si>
  <si>
    <t>M2268</t>
  </si>
  <si>
    <t>AMV tipo TR57, abertura 1:8, bitola mista</t>
  </si>
  <si>
    <t>M2269</t>
  </si>
  <si>
    <t>AMV tipo TR57, abertura 1:10, bitola mista</t>
  </si>
  <si>
    <t>M2270</t>
  </si>
  <si>
    <t>AMV tipo TR57, abertura 1:12, bitola mista</t>
  </si>
  <si>
    <t>M2271</t>
  </si>
  <si>
    <t>AMV tipo TR57, abertura 1:14, bitola mista</t>
  </si>
  <si>
    <t>M2272</t>
  </si>
  <si>
    <t>AMV tipo TR57, abertura 1:20, bitola mista</t>
  </si>
  <si>
    <t>M2273</t>
  </si>
  <si>
    <t>AMV tipo TR68, abertura 1:10, bitola mista</t>
  </si>
  <si>
    <t>M2274</t>
  </si>
  <si>
    <t>AMV tipo TR68, abertura 1:12, bitola mista</t>
  </si>
  <si>
    <t>M2275</t>
  </si>
  <si>
    <t>AMV tipo TR68, abertura 1:14, bitola mista</t>
  </si>
  <si>
    <t>M2276</t>
  </si>
  <si>
    <t>Revestimento com conector linha AW</t>
  </si>
  <si>
    <t>M2277</t>
  </si>
  <si>
    <t>AMV tipo TR68, abertura 1:20, bitola mista</t>
  </si>
  <si>
    <t>M2281</t>
  </si>
  <si>
    <t>Dormente de madeira bitola larga - C = 280 cm, L = 24 cm e H = 17 cm</t>
  </si>
  <si>
    <t>M2282</t>
  </si>
  <si>
    <t>Dormente de madeira bitola métrica - C = 200 cm, L = 22 cm e H = 16 cm</t>
  </si>
  <si>
    <t>M2284</t>
  </si>
  <si>
    <t>Revestimento com conector linha HW</t>
  </si>
  <si>
    <t>M2285</t>
  </si>
  <si>
    <t>Revestimento com conector linha NW</t>
  </si>
  <si>
    <t>M2292</t>
  </si>
  <si>
    <t>AMV tipo UIC60, abertura 1:12, bitola métrica</t>
  </si>
  <si>
    <t>M2293</t>
  </si>
  <si>
    <t>AMV tipo UIC60, abertura 1:14, bitola métrica</t>
  </si>
  <si>
    <t>M2294</t>
  </si>
  <si>
    <t>AMV tipo UIC60, abertura 1:20, bitola métrica</t>
  </si>
  <si>
    <t>M2298</t>
  </si>
  <si>
    <t>AMV tipo UIC60, abertura 1:10, bitola mista</t>
  </si>
  <si>
    <t>M2299</t>
  </si>
  <si>
    <t>AMV tipo UIC60, abertura 1:12, bitola mista</t>
  </si>
  <si>
    <t>M2300</t>
  </si>
  <si>
    <t>AMV tipo UIC60, abertura 1:14, bitola mista</t>
  </si>
  <si>
    <t>M2301</t>
  </si>
  <si>
    <t>AMV tipo UIC60, abertura 1:20, bitola mista</t>
  </si>
  <si>
    <t>M2303</t>
  </si>
  <si>
    <t>Sapata de widia linha NW</t>
  </si>
  <si>
    <t>M2304</t>
  </si>
  <si>
    <t>Broca de arraste com três asas linha NW</t>
  </si>
  <si>
    <t>M2308</t>
  </si>
  <si>
    <t>Dormente de madeira para pontes - C = 300 cm, L = 25 cm e H = 20 cm</t>
  </si>
  <si>
    <t>M2313</t>
  </si>
  <si>
    <t>AMV tipo UIC60, abertura 1:12, bitola larga</t>
  </si>
  <si>
    <t>M2314</t>
  </si>
  <si>
    <t>AMV tipo UIC60, abertura 1:14, bitola larga</t>
  </si>
  <si>
    <t>M2316</t>
  </si>
  <si>
    <t>AMV tipo UIC60, abertura 1:20, bitola larga</t>
  </si>
  <si>
    <t>M2317</t>
  </si>
  <si>
    <t>Tubo de revestimento em aço-carbono schedule 40 para estaca raiz - ponteira schedule 80, D = 141,3 mm, peso 24 kg/m</t>
  </si>
  <si>
    <t>M2318</t>
  </si>
  <si>
    <t>Tubo de revestimento em aço-carbono schedule 40 para estaca raiz - ponteira schedule 80, D = 168,3 mm, peso 31 kg/m</t>
  </si>
  <si>
    <t>M2319</t>
  </si>
  <si>
    <t>Tubo de revestimento em aço-carbono schedule 40 para estaca raiz - ponteira schedule 80, D = 219,1 mm, peso 47 kg/m</t>
  </si>
  <si>
    <t>M2320</t>
  </si>
  <si>
    <t>Tubo de revestimento em aço-carbono schedule 40 para estaca raiz - ponteira schedule 80, D = 273,0 mm, peso 67 kg/m</t>
  </si>
  <si>
    <t>M2321</t>
  </si>
  <si>
    <t>Tubo de revestimento em aço-carbono schedule 40 para estaca raiz - ponteira schedule 80, D = 323,8 mm, peso 90 kg/m</t>
  </si>
  <si>
    <t>M2322</t>
  </si>
  <si>
    <t>Tubo de revestimento em aço-carbono schedule 40 para estaca raiz - ponteira schedule 80, D = 406,0 mm, peso 143 kg/m</t>
  </si>
  <si>
    <t>M2325</t>
  </si>
  <si>
    <t>Anel de compensação angular para tirantes de D = 30 mm</t>
  </si>
  <si>
    <t>M2326</t>
  </si>
  <si>
    <t>Anel de compensação angular para tirantes de D = 32 mm</t>
  </si>
  <si>
    <t>M2327</t>
  </si>
  <si>
    <t>Anel de compensação angular para tirantes de D = 40 mm</t>
  </si>
  <si>
    <t>M2328</t>
  </si>
  <si>
    <t>Anel de compensação angular para tirantes de D = 44 mm</t>
  </si>
  <si>
    <t>M2329</t>
  </si>
  <si>
    <t>Anel de compensação angular para tirantes de D = 50 mm</t>
  </si>
  <si>
    <t>M2330</t>
  </si>
  <si>
    <t>Anel de compensação angular para tirantes de D = 53 mm</t>
  </si>
  <si>
    <t>M2331</t>
  </si>
  <si>
    <t>Anel de compensação angular para tirantes de D = 57 mm</t>
  </si>
  <si>
    <t>M2332</t>
  </si>
  <si>
    <t>Anel de compensação angular para tirantes de D = 63 mm</t>
  </si>
  <si>
    <t>M2333</t>
  </si>
  <si>
    <t>Anel de compensação angular para tirantes de D = 69 mm</t>
  </si>
  <si>
    <t>M2334</t>
  </si>
  <si>
    <t>Coroa de widia linha BWG</t>
  </si>
  <si>
    <t>M2352</t>
  </si>
  <si>
    <t>Conjunto para solda aluminotérmica de TR45 - porção, fôrmas, acendedor, pasta de vedação e cadinho descartável</t>
  </si>
  <si>
    <t>M2353</t>
  </si>
  <si>
    <t>Conjunto para solda aluminotérmica de TR57 - porção, fôrmas, acendedor, pasta de vedação e cadinho descartável</t>
  </si>
  <si>
    <t>M2354</t>
  </si>
  <si>
    <t>Conjunto para solda aluminotérmica de TR68 - porção, fôrmas, acendedor, pasta de vedação e cadinho descartável</t>
  </si>
  <si>
    <t>M2355</t>
  </si>
  <si>
    <t>Conjunto para solda aluminotérmica de UIC60 - porção, fôrmas, acendedor, pasta de vedação e cadinho descartável</t>
  </si>
  <si>
    <t>M2356</t>
  </si>
  <si>
    <t>Brita padrão para lastro ferroviário</t>
  </si>
  <si>
    <t>M2358</t>
  </si>
  <si>
    <t>Palmilha de borracha para dormente de concreto</t>
  </si>
  <si>
    <t>M2364</t>
  </si>
  <si>
    <t>Broca para furar trilho - D = 29 mm (1 1/8")</t>
  </si>
  <si>
    <t>M2365</t>
  </si>
  <si>
    <t>Disco de corte abrasivo para máquina para serrar trilho - D = 350 mm</t>
  </si>
  <si>
    <t>M2370</t>
  </si>
  <si>
    <t>Dormentes de madeira para AMV</t>
  </si>
  <si>
    <t>M2379</t>
  </si>
  <si>
    <t>Coroa de diamante linha BWG</t>
  </si>
  <si>
    <t>M2383</t>
  </si>
  <si>
    <t>Revestimento com conector linha BW</t>
  </si>
  <si>
    <t>M2386</t>
  </si>
  <si>
    <t>Corda de poliamida - D = 12,0 mm e capacidade de carga de 2.200 kg</t>
  </si>
  <si>
    <t>M2388</t>
  </si>
  <si>
    <t>Broca de widia - D = 16 mm e C = 150 mm</t>
  </si>
  <si>
    <t>M2389</t>
  </si>
  <si>
    <t>Broca de widia - D = 19 mm e C = 160 mm</t>
  </si>
  <si>
    <t>M2419</t>
  </si>
  <si>
    <t>Parafuso de cabeça abaulada em aço inox com porca e arruela - D = 6 mm (M6) e C = 30 mm</t>
  </si>
  <si>
    <t>M2420</t>
  </si>
  <si>
    <t>Parafuso de cabeça abaulada em aço inox com porca e arruela - D = 8 mm (M8) e C = 50 mm</t>
  </si>
  <si>
    <t>M2421</t>
  </si>
  <si>
    <t>Mangueira cristal trançada de PVC com pressão de trabalho de 1,50 MPa (250 psi) - D = 9,5 mm (3/8")</t>
  </si>
  <si>
    <t>M2423</t>
  </si>
  <si>
    <t>Fôrma plástica para nicho de protensão de cordoalha - D = 15,2 mm</t>
  </si>
  <si>
    <t>M2424</t>
  </si>
  <si>
    <t>Fôrma plástica para nicho de protensão de cordoalha - D = 12,7 mm</t>
  </si>
  <si>
    <t>M2425</t>
  </si>
  <si>
    <t>Cordoalha engraxada tipo CP 190 RB - D = 15,2 mm</t>
  </si>
  <si>
    <t>M2426</t>
  </si>
  <si>
    <t>Cordoalha engraxada tipo CP 190 RB - D = 12,7 mm</t>
  </si>
  <si>
    <t>M2427</t>
  </si>
  <si>
    <t>Bainha metálica para protensão - D = 35 mm</t>
  </si>
  <si>
    <t>M2428</t>
  </si>
  <si>
    <t>Bainha metálica para protensão - D = 30 mm</t>
  </si>
  <si>
    <t>M2429</t>
  </si>
  <si>
    <t>Ancoragem passiva aderente para 8 cordoalhas - D = 15,2 mm</t>
  </si>
  <si>
    <t>M2430</t>
  </si>
  <si>
    <t>Ancoragem passiva aderente para 31 cordoalhas - D = 15,2 mm</t>
  </si>
  <si>
    <t>M2431</t>
  </si>
  <si>
    <t>Ancoragem ativa para cordoalha engraxada - D = 12,7 mm</t>
  </si>
  <si>
    <t>M2432</t>
  </si>
  <si>
    <t>Ancoragem ativa para cordoalha engraxada - D = 15,2 mm</t>
  </si>
  <si>
    <t>M2433</t>
  </si>
  <si>
    <t>Ancoragem passiva aderente para 10 cordoalhas - D = 12,7 mm</t>
  </si>
  <si>
    <t>M2434</t>
  </si>
  <si>
    <t>Ancoragem passiva aderente para 12 cordoalhas - D = 12,7 mm</t>
  </si>
  <si>
    <t>M2435</t>
  </si>
  <si>
    <t>Ancoragem passiva aderente para 12 cordoalhas - D = 15,2 mm</t>
  </si>
  <si>
    <t>M2436</t>
  </si>
  <si>
    <t>Ancoragem passiva aderente para 15 cordoalhas - D = 12,7 mm</t>
  </si>
  <si>
    <t>M2437</t>
  </si>
  <si>
    <t>Ancoragem passiva aderente para 15 cordoalhas - D = 15,2 mm</t>
  </si>
  <si>
    <t>M2438</t>
  </si>
  <si>
    <t>Ancoragem passiva aderente para 19 cordoalhas - D = 12,7 mm</t>
  </si>
  <si>
    <t>M2439</t>
  </si>
  <si>
    <t>Ancoragem passiva aderente para 19 cordoalhas - D = 15,2 mm</t>
  </si>
  <si>
    <t>M2440</t>
  </si>
  <si>
    <t>Ancoragem passiva aderente para 22 cordoalhas - D = 12,7 mm</t>
  </si>
  <si>
    <t>M2441</t>
  </si>
  <si>
    <t>Ancoragem passiva aderente para 22 cordoalhas - D = 15,2 mm</t>
  </si>
  <si>
    <t>M2442</t>
  </si>
  <si>
    <t>Ancoragem passiva aderente para 27 cordoalhas - D = 12,7 mm</t>
  </si>
  <si>
    <t>M2443</t>
  </si>
  <si>
    <t>Ancoragem passiva aderente para 27 cordoalhas - D = 15,2 mm</t>
  </si>
  <si>
    <t>M2444</t>
  </si>
  <si>
    <t>Ancoragem passiva aderente para 31 cordoalhas - D = 12,7 mm</t>
  </si>
  <si>
    <t>M2445</t>
  </si>
  <si>
    <t>Ancoragem passiva aderente para 4 cordoalhas - D = 12,7 mm</t>
  </si>
  <si>
    <t>M2446</t>
  </si>
  <si>
    <t>Ancoragem passiva aderente para 4 cordoalhas - D = 15,2 mm</t>
  </si>
  <si>
    <t>M2447</t>
  </si>
  <si>
    <t>Ancoragem passiva aderente para 6 cordoalhas - D = 12,7 mm</t>
  </si>
  <si>
    <t>M2448</t>
  </si>
  <si>
    <t>Ancoragem passiva aderente para 6 cordoalhas - D = 15,2 mm</t>
  </si>
  <si>
    <t>M2449</t>
  </si>
  <si>
    <t>Ancoragem passiva aderente para 7 cordoalhas - D = 12,7 mm</t>
  </si>
  <si>
    <t>M2450</t>
  </si>
  <si>
    <t>Ancoragem passiva aderente para 7 cordoalhas - D = 15,2 mm</t>
  </si>
  <si>
    <t>M2451</t>
  </si>
  <si>
    <t>Ancoragem passiva aderente para 8 cordoalhas - D = 12,7 mm</t>
  </si>
  <si>
    <t>M2452</t>
  </si>
  <si>
    <t>Ancoragem passiva aderente para 9 cordoalhas - D = 12,7 mm</t>
  </si>
  <si>
    <t>M2453</t>
  </si>
  <si>
    <t>Ancoragem passiva aderente para 9 cordoalhas - D = 15,2 mm</t>
  </si>
  <si>
    <t>M2454</t>
  </si>
  <si>
    <t>Ancoragem passiva aderente para lajes para 1 cordoalha - D = 12,7 mm</t>
  </si>
  <si>
    <t>M2455</t>
  </si>
  <si>
    <t>Ancoragem passiva aderente para lajes para 1 cordoalha - D = 15,2 mm</t>
  </si>
  <si>
    <t>M2456</t>
  </si>
  <si>
    <t>Ancoragem passiva aderente para lajes para 2 cordoalhas - D = 12,7 mm</t>
  </si>
  <si>
    <t>M2457</t>
  </si>
  <si>
    <t>Ancoragem passiva aderente para lajes para 2 cordoalhas - D = 15,2 mm</t>
  </si>
  <si>
    <t>M2458</t>
  </si>
  <si>
    <t>Ancoragem passiva aderente para lajes para 3 cordoalhas - D = 12,7 mm</t>
  </si>
  <si>
    <t>M2459</t>
  </si>
  <si>
    <t>Ancoragem passiva aderente para lajes para 3 cordoalhas - D = 15,2 mm</t>
  </si>
  <si>
    <t>M2460</t>
  </si>
  <si>
    <t>Ancoragem passiva aderente para lajes para 4 cordoalhas - D = 12,7 mm</t>
  </si>
  <si>
    <t>M2461</t>
  </si>
  <si>
    <t>Ancoragem passiva aderente para lajes para 4 cordoalhas - D = 15,2 mm</t>
  </si>
  <si>
    <t>M2462</t>
  </si>
  <si>
    <t>Mangueira cristal trançada de PVC com pressão de trabalho de 1,50 MPa (250 psi) - D = 19,0 mm (3/4")</t>
  </si>
  <si>
    <t>M2465</t>
  </si>
  <si>
    <t>Bainha metálica para protensão - D = 40 mm</t>
  </si>
  <si>
    <t>M2466</t>
  </si>
  <si>
    <t>Bainha metálica para protensão - D = 45 mm</t>
  </si>
  <si>
    <t>M2467</t>
  </si>
  <si>
    <t>Bainha metálica para protensão - D = 50 mm</t>
  </si>
  <si>
    <t>M2468</t>
  </si>
  <si>
    <t>Bainha metálica para protensão - D = 55 mm</t>
  </si>
  <si>
    <t>M2469</t>
  </si>
  <si>
    <t>Bainha metálica para protensão - D = 60 mm</t>
  </si>
  <si>
    <t>M2470</t>
  </si>
  <si>
    <t>Bainha metálica para protensão - D = 65 mm</t>
  </si>
  <si>
    <t>M2471</t>
  </si>
  <si>
    <t>Bainha metálica para protensão - D = 70 mm</t>
  </si>
  <si>
    <t>M2472</t>
  </si>
  <si>
    <t>Bainha metálica para protensão - D = 75 mm</t>
  </si>
  <si>
    <t>M2473</t>
  </si>
  <si>
    <t>Bainha metálica para protensão - D = 80 mm</t>
  </si>
  <si>
    <t>M2474</t>
  </si>
  <si>
    <t>Bainha metálica para protensão - D = 85 mm</t>
  </si>
  <si>
    <t>M2475</t>
  </si>
  <si>
    <t>Bainha metálica para protensão - D = 90 mm</t>
  </si>
  <si>
    <t>M2476</t>
  </si>
  <si>
    <t>Bainha metálica para protensão - D = 95 mm</t>
  </si>
  <si>
    <t>M2477</t>
  </si>
  <si>
    <t>Bainha metálica para protensão - D = 100 mm</t>
  </si>
  <si>
    <t>M2478</t>
  </si>
  <si>
    <t>Bainha metálica para protensão - D = 110 mm</t>
  </si>
  <si>
    <t>M2479</t>
  </si>
  <si>
    <t>Bainha metálica para protensão - D = 120 mm</t>
  </si>
  <si>
    <t>M2480</t>
  </si>
  <si>
    <t>Bainha metálica para protensão - D = 130 mm</t>
  </si>
  <si>
    <t>M2481</t>
  </si>
  <si>
    <t>Bainha metálica ovalizada para protensão - seção de 19 x 36 mm</t>
  </si>
  <si>
    <t>M2482</t>
  </si>
  <si>
    <t>Bainha metálica ovalizada para protensão - seção de 19 x 48 mm</t>
  </si>
  <si>
    <t>M2483</t>
  </si>
  <si>
    <t>Bainha metálica ovalizada para protensão - seção de 19 x 62 mm</t>
  </si>
  <si>
    <t>M2484</t>
  </si>
  <si>
    <t>Bainha metálica ovalizada para protensão - seção de 22 x 32 mm</t>
  </si>
  <si>
    <t>M2485</t>
  </si>
  <si>
    <t>Bainha metálica ovalizada para protensão - seção de 22 x 55 mm</t>
  </si>
  <si>
    <t>M2486</t>
  </si>
  <si>
    <t>Bainha metálica ovalizada para protensão - seção de 22 x 73 mm</t>
  </si>
  <si>
    <t>M2487</t>
  </si>
  <si>
    <t>Espaçador plástico tipo centralizador carambola para grampo de barra de aço - D ≤ 25,4 mm</t>
  </si>
  <si>
    <t>M2488</t>
  </si>
  <si>
    <t>Cinta para elevação de cargas tipo Grab com 1 ramal, anel de suspensão e gancho - C = 3 m a 5 m, capacidade de carga de 5.000 kg, F. S. = 4:1</t>
  </si>
  <si>
    <t>M2489</t>
  </si>
  <si>
    <t>Cinta para elevação de cargas tipo Grab com 2 ramais, anel de suspensão e ganchos - C = 3 m a 5 m, capacidade de carga de 5.000 kg, F. S. = 4:1</t>
  </si>
  <si>
    <t>M2500</t>
  </si>
  <si>
    <t>Chapa metálica corrugada galvanizada para tunnel liner - E = 2,2 mm e D = 1,2 m</t>
  </si>
  <si>
    <t>M2501</t>
  </si>
  <si>
    <t>Chapa metálica corrugada galvanizada para tunnel liner - E = 2,2 mm e D = 1,4 m</t>
  </si>
  <si>
    <t>M2502</t>
  </si>
  <si>
    <t>Chapa metálica corrugada galvanizada para tunnel liner - E = 2,2 mm e D = 1,6 m</t>
  </si>
  <si>
    <t>M2503</t>
  </si>
  <si>
    <t>Chapa metálica corrugada galvanizada para tunnel liner - E = 2,2 mm e D = 1,8 m</t>
  </si>
  <si>
    <t>M2504</t>
  </si>
  <si>
    <t>Chapa metálica corrugada galvanizada para tunnel liner - E = 2,2 mm e D = 2,0 m</t>
  </si>
  <si>
    <t>M2505</t>
  </si>
  <si>
    <t>Chapa metálica corrugada galvanizada para tunnel liner - E = 2,2 mm e D = 2,2 m</t>
  </si>
  <si>
    <t>M2506</t>
  </si>
  <si>
    <t>Chapa metálica corrugada galvanizada para tunnel liner - E = 2,2 mm e D = 2,4 m</t>
  </si>
  <si>
    <t>M2507</t>
  </si>
  <si>
    <t>Chapa metálica corrugada galvanizada para tunnel liner - E = 2,2 mm e D = 2,6 m</t>
  </si>
  <si>
    <t>M2508</t>
  </si>
  <si>
    <t>Chapa metálica corrugada galvanizada para tunnel liner - E = 2,2 mm e D = 2,8 m</t>
  </si>
  <si>
    <t>M2509</t>
  </si>
  <si>
    <t>Chapa metálica corrugada galvanizada para tunnel liner - E = 2,2 mm e D = 3,0 m</t>
  </si>
  <si>
    <t>M2510</t>
  </si>
  <si>
    <t>Chapa metálica corrugada galvanizada para tunnel liner - E = 2,7 mm e D = 3,2 m</t>
  </si>
  <si>
    <t>M2511</t>
  </si>
  <si>
    <t>Chapa metálica corrugada galvanizada para tunnel liner - E = 2,7 mm e D = 3,4 m</t>
  </si>
  <si>
    <t>M2512</t>
  </si>
  <si>
    <t>Chapa metálica corrugada galvanizada para tunnel liner - E = 2,7 mm e D = 3,6 m</t>
  </si>
  <si>
    <t>M2513</t>
  </si>
  <si>
    <t>Chapa metálica corrugada galvanizada para tunnel liner - E = 2,7 mm e D = 3,8 m</t>
  </si>
  <si>
    <t>M2514</t>
  </si>
  <si>
    <t>Chapa metálica corrugada galvanizada para tunnel liner - E = 2,7 mm e D = 4,0 m</t>
  </si>
  <si>
    <t>M2515</t>
  </si>
  <si>
    <t>Chapa metálica corrugada galvanizada para tunnel liner - E = 3,4 mm e D = 4,2 m</t>
  </si>
  <si>
    <t>M2516</t>
  </si>
  <si>
    <t>Chapa metálica corrugada galvanizada para tunnel liner - E = 3,4 mm e D = 4,4 m</t>
  </si>
  <si>
    <t>M2517</t>
  </si>
  <si>
    <t>Chapa metálica corrugada galvanizada para tunnel liner - E = 3,4 mm e D = 4,6 m</t>
  </si>
  <si>
    <t>M2518</t>
  </si>
  <si>
    <t>Chapa metálica corrugada galvanizada para tunnel liner - E = 3,9 mm e D = 4,8 m</t>
  </si>
  <si>
    <t>M2519</t>
  </si>
  <si>
    <t>Chapa metálica corrugada galvanizada para tunnel liner - E = 3,9 mm e D = 5,0 m</t>
  </si>
  <si>
    <t>M2520</t>
  </si>
  <si>
    <t>Chapa metálica corrugada galvanizada revestida com epóxi para tunnel liner - E = 2,2 mm e D = 1,2 m</t>
  </si>
  <si>
    <t>M2521</t>
  </si>
  <si>
    <t>Chapa metálica corrugada galvanizada revestida com epóxi para tunnel liner - E = 2,2 mm e D = 1,4 m</t>
  </si>
  <si>
    <t>M2522</t>
  </si>
  <si>
    <t>Chapa metálica corrugada galvanizada revestida com epóxi para tunnel liner - E = 2,2 mm e D = 1,6 m</t>
  </si>
  <si>
    <t>M2523</t>
  </si>
  <si>
    <t>Chapa metálica corrugada galvanizada revestida com epóxi para tunnel liner - E = 2,2 mm e D = 1,8 m</t>
  </si>
  <si>
    <t>M2524</t>
  </si>
  <si>
    <t>Chapa metálica corrugada galvanizada revestida com epóxi para tunnel liner - E = 2,2 mm e D = 2,0 m</t>
  </si>
  <si>
    <t>M2525</t>
  </si>
  <si>
    <t>Chapa metálica corrugada galvanizada revestida com epóxi para tunnel liner - E = 2,2 mm e D = 2,2 m</t>
  </si>
  <si>
    <t>M2526</t>
  </si>
  <si>
    <t>Chapa metálica corrugada galvanizada revestida com epóxi para tunnel liner - E = 2,2 mm e D = 2,4 m</t>
  </si>
  <si>
    <t>M2527</t>
  </si>
  <si>
    <t>Chapa metálica corrugada galvanizada revestida com epóxi para tunnel liner - E = 2,2 mm e D = 2,6 m</t>
  </si>
  <si>
    <t>M2528</t>
  </si>
  <si>
    <t>Chapa metálica corrugada galvanizada revestida com epóxi para tunnel liner - E = 2,2 mm e D = 2,8 m</t>
  </si>
  <si>
    <t>M2529</t>
  </si>
  <si>
    <t>Chapa metálica corrugada galvanizada revestida com epóxi para tunnel liner - E = 2,2 mm e D = 3,0 m</t>
  </si>
  <si>
    <t>M2530</t>
  </si>
  <si>
    <t>Chapa metálica corrugada galvanizada revestida com epóxi para tunnel liner - E = 2,7 mm e D = 3,2 m</t>
  </si>
  <si>
    <t>M2531</t>
  </si>
  <si>
    <t>Chapa múltipla metálica corrugada galvanizada tipo MP 100 ou similar - E = 1,60 mm e D = 0,60 m</t>
  </si>
  <si>
    <t>M2532</t>
  </si>
  <si>
    <t>Chapa múltipla metálica corrugada galvanizada tipo MP 100 ou similar - E = 1,60 mm e D = 0,70 m</t>
  </si>
  <si>
    <t>M2533</t>
  </si>
  <si>
    <t>Chapa múltipla metálica corrugada galvanizada tipo MP 100 ou similar - E = 1,60 mm e D = 0,80 m</t>
  </si>
  <si>
    <t>M2534</t>
  </si>
  <si>
    <t>Chapa múltipla metálica corrugada galvanizada tipo MP 100 ou similar - E = 1,60 mm e D = 0,90 m</t>
  </si>
  <si>
    <t>M2535</t>
  </si>
  <si>
    <t>Chapa múltipla metálica corrugada galvanizada tipo MP 100 ou similar - E = 1,60 mm e D = 1,00 m</t>
  </si>
  <si>
    <t>M2536</t>
  </si>
  <si>
    <t>Chapa múltipla metálica corrugada galvanizada tipo MP 100 ou similar - E = 1,60 mm e D = 1,10 m</t>
  </si>
  <si>
    <t>M2537</t>
  </si>
  <si>
    <t>Chapa múltipla metálica corrugada galvanizada tipo MP 100 ou similar - E = 1,60 mm e D = 1,20 m</t>
  </si>
  <si>
    <t>M2538</t>
  </si>
  <si>
    <t>Chapa múltipla metálica corrugada galvanizada tipo MP 100 ou similar - E = 1,60 mm e D = 1,30 m</t>
  </si>
  <si>
    <t>M2539</t>
  </si>
  <si>
    <t>Chapa múltipla metálica corrugada galvanizada tipo MP 100 ou similar - E = 1,60 mm e D = 1,40 m</t>
  </si>
  <si>
    <t>M2540</t>
  </si>
  <si>
    <t>Chapa múltipla metálica corrugada galvanizada tipo MP 100 ou similar - E = 1,60 mm e D = 1,50 m</t>
  </si>
  <si>
    <t>M2541</t>
  </si>
  <si>
    <t>Chapa múltipla metálica corrugada galvanizada tipo MP 100 ou similar - E = 1,60 mm e D = 1,60 m</t>
  </si>
  <si>
    <t>M2542</t>
  </si>
  <si>
    <t>Chapa múltipla metálica corrugada galvanizada tipo MP 100 ou similar - E = 1,60 mm e D = 1,70 m</t>
  </si>
  <si>
    <t>M2543</t>
  </si>
  <si>
    <t>Chapa múltipla metálica corrugada galvanizada tipo MP 100 ou similar - E = 1,60 mm e D = 1,80 m</t>
  </si>
  <si>
    <t>M2544</t>
  </si>
  <si>
    <t>Chapa múltipla metálica corrugada galvanizada tipo MP 100 ou similar - E = 2,00 mm e D = 1,90 m</t>
  </si>
  <si>
    <t>M2545</t>
  </si>
  <si>
    <t>Chapa múltipla metálica corrugada galvanizada tipo MP 100 ou similar - E = 2,00 mm e D = 2,00 m</t>
  </si>
  <si>
    <t>M2546</t>
  </si>
  <si>
    <t>Chapa múltipla metálica corrugada galvanizada tipo MP 100 ou similar - E = 2,00 mm e D = 2,10 m</t>
  </si>
  <si>
    <t>M2547</t>
  </si>
  <si>
    <t>Chapa múltipla metálica corrugada galvanizada tipo MP 100 ou similar - E = 2,00 mm e D = 2,20 m</t>
  </si>
  <si>
    <t>M2548</t>
  </si>
  <si>
    <t>Chapa múltipla metálica corrugada galvanizada tipo MP 100 ou similar - E = 2,00 mm e D = 2,30 m</t>
  </si>
  <si>
    <t>M2549</t>
  </si>
  <si>
    <t>Chapa múltipla metálica corrugada galvanizada tipo MP 100 ou similar - E = 2,70 mm e D = 2,40 m</t>
  </si>
  <si>
    <t>M2550</t>
  </si>
  <si>
    <t>Chapa múltipla metálica corrugada galvanizada tipo MP 100 ou similar - E = 3,40 mm e D = 2,50 m</t>
  </si>
  <si>
    <t>M2551</t>
  </si>
  <si>
    <t>Chapa múltipla metálica corrugada galvanizada tipo MP 100 ou similar - E = 3,40 mm e D = 2,60 m</t>
  </si>
  <si>
    <t>M2552</t>
  </si>
  <si>
    <t>Chapa múltipla metálica corrugada galvanizada tipo MP 100 ou similar - E = 3,40 mm e D = 2,70 m</t>
  </si>
  <si>
    <t>M2553</t>
  </si>
  <si>
    <t>Chapa múltipla metálica corrugada galvanizada tipo MP 100 ou similar - E = 3,40 mm e D = 2,80 m</t>
  </si>
  <si>
    <t>M2554</t>
  </si>
  <si>
    <t>Chapa múltipla metálica corrugada galvanizada tipo MP 152 ou similar - E = 2,70 mm e D = 1,50 m</t>
  </si>
  <si>
    <t>M2555</t>
  </si>
  <si>
    <t>Chapa múltipla metálica corrugada galvanizada tipo MP 152 ou similar - E = 2,70 mm e D = 1,80 m</t>
  </si>
  <si>
    <t>M2556</t>
  </si>
  <si>
    <t>Chapa múltipla metálica corrugada galvanizada tipo MP 152 ou similar - E = 2,70 mm e D = 1,90 m</t>
  </si>
  <si>
    <t>M2557</t>
  </si>
  <si>
    <t>Chapa múltipla metálica corrugada galvanizada tipo MP 152 ou similar - E = 2,70 mm e D = 2,15 m</t>
  </si>
  <si>
    <t>M2558</t>
  </si>
  <si>
    <t>Chapa múltipla metálica corrugada galvanizada tipo MP 152 ou similar - E = 2,70 mm e D = 2,30 m</t>
  </si>
  <si>
    <t>M2559</t>
  </si>
  <si>
    <t>Chapa múltipla metálica corrugada galvanizada tipo MP 152 ou similar - E = 2,70 mm e D = 2,65 m</t>
  </si>
  <si>
    <t>M2560</t>
  </si>
  <si>
    <t>Chapa múltipla metálica corrugada galvanizada tipo MP 152 ou similar - E = 2,70 mm e D = 3,05 m</t>
  </si>
  <si>
    <t>M2561</t>
  </si>
  <si>
    <t>Chapa múltipla metálica corrugada galvanizada tipo MP 152 ou similar - E = 2,70 mm e D = 3,20 m</t>
  </si>
  <si>
    <t>M2562</t>
  </si>
  <si>
    <t>Chapa múltipla metálica corrugada galvanizada tipo MP 152 ou similar - E = 2,70 mm e D = 3,40 m</t>
  </si>
  <si>
    <t>M2563</t>
  </si>
  <si>
    <t>Chapa múltipla metálica corrugada galvanizada tipo MP 152 ou similar - E = 2,70 mm e D = 3,65 m</t>
  </si>
  <si>
    <t>M2564</t>
  </si>
  <si>
    <t>Chapa múltipla metálica corrugada galvanizada tipo MP 152 ou similar - E = 2,70 mm e D = 3,80 m</t>
  </si>
  <si>
    <t>M2565</t>
  </si>
  <si>
    <t>Chapa múltipla metálica corrugada galvanizada tipo MP 152 ou similar - E = 2,70 mm e D = 4,20 m</t>
  </si>
  <si>
    <t>M2566</t>
  </si>
  <si>
    <t>Chapa múltipla metálica corrugada galvanizada tipo MP 152 ou similar - E = 2,70 mm e D = 4,60 m</t>
  </si>
  <si>
    <t>M2567</t>
  </si>
  <si>
    <t>Chapa múltipla metálica corrugada galvanizada tipo MP 152 ou similar - E = 3,40 mm e D = 4,80 m</t>
  </si>
  <si>
    <t>M2568</t>
  </si>
  <si>
    <t>Chapa múltipla metálica corrugada galvanizada tipo MP 152 ou similar - E = 3,40 mm e D = 5,00 m</t>
  </si>
  <si>
    <t>M2569</t>
  </si>
  <si>
    <t>Chapa múltipla metálica corrugada galvanizada tipo MP 152 ou similar - E = 3,90 mm e D = 5,35 m</t>
  </si>
  <si>
    <t>M2570</t>
  </si>
  <si>
    <t>Chapa múltipla metálica corrugada galvanizada tipo MP 152 ou similar - E = 3,90 mm e D = 5,70 m</t>
  </si>
  <si>
    <t>M2571</t>
  </si>
  <si>
    <t>Chapa múltipla metálica corrugada galvanizada tipo MP 152 ou similar - E = 4,70 mm e D = 6,10 m</t>
  </si>
  <si>
    <t>M2572</t>
  </si>
  <si>
    <t>Chapa múltipla metálica corrugada galvanizada tipo MP 152 ou similar - E = 6,40 mm e D = 6,50 m</t>
  </si>
  <si>
    <t>M2573</t>
  </si>
  <si>
    <t>Chapa múltipla metálica corrugada galvanizada tipo MP 152 ou similar - E = 6,40 mm e D = 6,85 m</t>
  </si>
  <si>
    <t>M2574</t>
  </si>
  <si>
    <t>Chapa múltipla metálica corrugada galvanizada tipo MP 152 ou similar - E = 6,40 mm e D = 7,25 m</t>
  </si>
  <si>
    <t>M2580</t>
  </si>
  <si>
    <t>Parafuso de cabeça sextavada em aço galvanizado com porca e arruela de pressão - D = 7,938 mm (5/16")</t>
  </si>
  <si>
    <t>M2597</t>
  </si>
  <si>
    <t>Concreto usinado - fck = 40 MPa (comercial)</t>
  </si>
  <si>
    <t>M2598</t>
  </si>
  <si>
    <t>Concreto usinado - fck = 45 MPa (comercial)</t>
  </si>
  <si>
    <t>M2599</t>
  </si>
  <si>
    <t>Concreto usinado - fck = 50 MPa (comercial)</t>
  </si>
  <si>
    <t>M2601</t>
  </si>
  <si>
    <t>Aparelho de apoio metálico esférico fixo com 4 chumbadores e capacidade de 1.000 kN</t>
  </si>
  <si>
    <t>M2602</t>
  </si>
  <si>
    <t>Aparelho de apoio metálico esférico unidirecional com 4 chumbadores e capacidade de 1.500 kN</t>
  </si>
  <si>
    <t>M2603</t>
  </si>
  <si>
    <t>Aparelho de apoio metálico esférico fixo com 4 chumbadores e capacidade de 1.500 kN</t>
  </si>
  <si>
    <t>M2604</t>
  </si>
  <si>
    <t>Aparelho de apoio metálico esférico fixo com 4 chumbadores e capacidade de 2.000 kN</t>
  </si>
  <si>
    <t>M2605</t>
  </si>
  <si>
    <t>Aparelho de apoio metálico esférico fixo com 4 chumbadores e capacidade de 2.500 kN</t>
  </si>
  <si>
    <t>M2606</t>
  </si>
  <si>
    <t>Aparelho de apoio metálico esférico fixo com 4 chumbadores e capacidade de 3.000 kN</t>
  </si>
  <si>
    <t>M2607</t>
  </si>
  <si>
    <t>Aparelho de apoio metálico esférico fixo com 4 chumbadores e capacidade de 3.500 kN</t>
  </si>
  <si>
    <t>M2608</t>
  </si>
  <si>
    <t>Aparelho de apoio metálico esférico fixo com 4 chumbadores e capacidade de 4.000 kN</t>
  </si>
  <si>
    <t>M2609</t>
  </si>
  <si>
    <t>Aparelho de apoio metálico esférico unidirecional com 4 chumbadores e capacidade de 1.000 kN</t>
  </si>
  <si>
    <t>M2610</t>
  </si>
  <si>
    <t>Aparelho de apoio metálico esférico unidirecional com 4 chumbadores e capacidade de 2.000 kN</t>
  </si>
  <si>
    <t>M2611</t>
  </si>
  <si>
    <t>Aparelho de apoio metálico esférico unidirecional com 4 chumbadores e capacidade de 2.500 kN</t>
  </si>
  <si>
    <t>M2612</t>
  </si>
  <si>
    <t>Aparelho de apoio metálico esférico unidirecional com 4 chumbadores e capacidade de 3.000 kN</t>
  </si>
  <si>
    <t>M2613</t>
  </si>
  <si>
    <t>Aparelho de apoio metálico esférico unidirecional com 4 chumbadores e capacidade de 3.500 kN</t>
  </si>
  <si>
    <t>M2614</t>
  </si>
  <si>
    <t>Aparelho de apoio metálico esférico unidirecional com 4 chumbadores e capacidade de 4.000 kN</t>
  </si>
  <si>
    <t>M2615</t>
  </si>
  <si>
    <t>Aparelho de apoio metálico esférico fixo com 4 chumbadores e capacidade de 4.500 kN</t>
  </si>
  <si>
    <t>M2616</t>
  </si>
  <si>
    <t>Aparelho de apoio metálico esférico fixo com 4 chumbadores e capacidade de 5.000 kN</t>
  </si>
  <si>
    <t>M2617</t>
  </si>
  <si>
    <t>Aparelho de apoio metálico esférico fixo com 4 chumbadores e capacidade de 5.500 kN</t>
  </si>
  <si>
    <t>M2618</t>
  </si>
  <si>
    <t>Aparelho de apoio metálico esférico fixo com 4 chumbadores e capacidade de 6.000 kN</t>
  </si>
  <si>
    <t>M2619</t>
  </si>
  <si>
    <t>Aparelho de apoio metálico esférico fixo com 4 chumbadores e capacidade de 6.500 kN</t>
  </si>
  <si>
    <t>M2620</t>
  </si>
  <si>
    <t>Aparelho de apoio metálico esférico fixo com 4 chumbadores e capacidade de 7.000 kN</t>
  </si>
  <si>
    <t>M2621</t>
  </si>
  <si>
    <t>Aparelho de apoio metálico esférico fixo com 4 chumbadores e capacidade de 7.500 kN</t>
  </si>
  <si>
    <t>M2622</t>
  </si>
  <si>
    <t>Aparelho de apoio metálico esférico fixo com 4 chumbadores e capacidade de 8.000 kN</t>
  </si>
  <si>
    <t>M2623</t>
  </si>
  <si>
    <t>Grelha metálica para boca de lobo com capacidade de até 300 kN - C = 0,90 m e L = 0,30 m</t>
  </si>
  <si>
    <t>M2624</t>
  </si>
  <si>
    <t>Grelha de piso em PVC para passagem de pedestres - C = 50 cm e L = 13 cm</t>
  </si>
  <si>
    <t>M2625</t>
  </si>
  <si>
    <t>Marco em PVC para grelha de piso - L = 2,50 m</t>
  </si>
  <si>
    <t>M2626</t>
  </si>
  <si>
    <t>Grelha de piso em PVC para passagem de veículos de até 3 t - C = 50 cm e L = 13 cm</t>
  </si>
  <si>
    <t>M2627</t>
  </si>
  <si>
    <t>Grelha de piso em PVC para passagem de veículos de até 10 t - C = 50 cm e L = 13 cm</t>
  </si>
  <si>
    <t>M2628</t>
  </si>
  <si>
    <t>Grelha de piso em PVC para passagem de pedestres - C = 50 cm e L = 20 cm</t>
  </si>
  <si>
    <t>M2629</t>
  </si>
  <si>
    <t>Grelha de piso em PVC para passagem de veículos de até 3 t - C = 50 cm e L = 20 cm</t>
  </si>
  <si>
    <t>M2631</t>
  </si>
  <si>
    <t>Grelha metálica para canaletas - C = 1,00 m e L = 0,10 m</t>
  </si>
  <si>
    <t>M2632</t>
  </si>
  <si>
    <t>Grelha metálica para canaletas - C = 1,00 m e L = 0,15 m</t>
  </si>
  <si>
    <t>M2633</t>
  </si>
  <si>
    <t>M2634</t>
  </si>
  <si>
    <t>Grelha metálica para canaletas - C = 1,00 m e L = 0,20 m</t>
  </si>
  <si>
    <t>M2635</t>
  </si>
  <si>
    <t>M2636</t>
  </si>
  <si>
    <t>M2637</t>
  </si>
  <si>
    <t>Aparelho de apoio metálico esférico fixo com 4 chumbadores e capacidade de 8.500 kN</t>
  </si>
  <si>
    <t>M2638</t>
  </si>
  <si>
    <t>Aparelho de apoio metálico esférico fixo com 4 chumbadores e capacidade de 9.000 kN</t>
  </si>
  <si>
    <t>M2639</t>
  </si>
  <si>
    <t>Aparelho de apoio metálico esférico fixo com 4 chumbadores e capacidade de 9.500 kN</t>
  </si>
  <si>
    <t>M2640</t>
  </si>
  <si>
    <t>Aparelho de apoio metálico esférico fixo com 4 chumbadores e capacidade de 10.000 kN</t>
  </si>
  <si>
    <t>M2641</t>
  </si>
  <si>
    <t>Aparelho de apoio metálico esférico unidirecional com 4 chumbadores e capacidade de 4.500 kN</t>
  </si>
  <si>
    <t>M2642</t>
  </si>
  <si>
    <t>Aparelho de apoio metálico esférico unidirecional com 4 chumbadores e capacidade de 5.000 kN</t>
  </si>
  <si>
    <t>M2643</t>
  </si>
  <si>
    <t>Aparelho de apoio metálico esférico unidirecional com 4 chumbadores e capacidade de 5.500 kN</t>
  </si>
  <si>
    <t>M2644</t>
  </si>
  <si>
    <t>Aparelho de apoio metálico esférico unidirecional com 4 chumbadores e capacidade de 6.000 kN</t>
  </si>
  <si>
    <t>M2645</t>
  </si>
  <si>
    <t>Aparelho de apoio metálico esférico unidirecional com 4 chumbadores e capacidade de 6.500 kN</t>
  </si>
  <si>
    <t>M2646</t>
  </si>
  <si>
    <t>Aparelho de apoio metálico esférico unidirecional com 4 chumbadores e capacidade de 7.000 kN</t>
  </si>
  <si>
    <t>M2647</t>
  </si>
  <si>
    <t>Aparelho de apoio metálico esférico unidirecional com 4 chumbadores e capacidade de 7.500 kN</t>
  </si>
  <si>
    <t>M2648</t>
  </si>
  <si>
    <t>Fincapino de ação direta e pino com furo - D = 6,35 mm (1/4")</t>
  </si>
  <si>
    <t>M2649</t>
  </si>
  <si>
    <t>Aparelho de apoio metálico esférico unidirecional com 4 chumbadores e capacidade de 8.000 kN</t>
  </si>
  <si>
    <t>M2650</t>
  </si>
  <si>
    <t>Aparelho de apoio metálico esférico unidirecional com 4 chumbadores e capacidade de 8.500 kN</t>
  </si>
  <si>
    <t>M2651</t>
  </si>
  <si>
    <t>Chapa múltipla metálica corrugada revestida em epóxi tipo MP 100 ou similar - E = 1,60 mm e D = 0,60 m</t>
  </si>
  <si>
    <t>M2652</t>
  </si>
  <si>
    <t>Chapa múltipla metálica corrugada revestida em epóxi tipo MP 100 ou similar - E = 1,60 mm e D = 0,70 m</t>
  </si>
  <si>
    <t>M2653</t>
  </si>
  <si>
    <t>Chapa múltipla metálica corrugada revestida em epóxi tipo MP 100 ou similar - E = 1,60 mm e D = 0,80 m</t>
  </si>
  <si>
    <t>M2654</t>
  </si>
  <si>
    <t>Chapa múltipla metálica corrugada revestida em epóxi tipo MP 100 ou similar - E = 1,60 mm e D = 0,90 m</t>
  </si>
  <si>
    <t>M2655</t>
  </si>
  <si>
    <t>Chapa múltipla metálica corrugada revestida em epóxi tipo MP 100 ou similar - E = 1,60 mm e D = 1,00 m</t>
  </si>
  <si>
    <t>M2656</t>
  </si>
  <si>
    <t>Chapa múltipla metálica corrugada revestida em epóxi tipo MP 100 ou similar - E = 1,60 mm e D = 1,10 m</t>
  </si>
  <si>
    <t>M2657</t>
  </si>
  <si>
    <t>Chapa múltipla metálica corrugada revestida em epóxi tipo MP 100 ou similar - E = 1,60 mm e D = 1,20 m</t>
  </si>
  <si>
    <t>M2658</t>
  </si>
  <si>
    <t>Chapa múltipla metálica corrugada revestida em epóxi tipo MP 100 ou similar - E = 1,60 mm e D = 1,30 m</t>
  </si>
  <si>
    <t>M2659</t>
  </si>
  <si>
    <t>Chapa múltipla metálica corrugada revestida em epóxi tipo MP 100 ou similar - E = 1,60 mm e D = 1,40 m</t>
  </si>
  <si>
    <t>M2660</t>
  </si>
  <si>
    <t>Chapa múltipla metálica corrugada revestida em epóxi tipo MP 100 ou similar - E = 1,60 mm e D = 1,50 m</t>
  </si>
  <si>
    <t>M2661</t>
  </si>
  <si>
    <t>Chapa múltipla metálica corrugada revestida em epóxi tipo MP 100 ou similar - E = 1,60 mm e D = 1,60 m</t>
  </si>
  <si>
    <t>M2662</t>
  </si>
  <si>
    <t>Chapa múltipla metálica corrugada revestida em epóxi tipo MP 100 ou similar - E = 1,60 mm e D = 1,70 m</t>
  </si>
  <si>
    <t>M2663</t>
  </si>
  <si>
    <t>Chapa múltipla metálica corrugada revestida em epóxi tipo MP 100 ou similar - E = 1,60 mm e D = 1,80 m</t>
  </si>
  <si>
    <t>M2664</t>
  </si>
  <si>
    <t>Chapa múltipla metálica corrugada revestida em epóxi tipo MP 100 ou similar - E = 2,00 mm e D = 1,90 m</t>
  </si>
  <si>
    <t>M2665</t>
  </si>
  <si>
    <t>Chapa múltipla metálica corrugada revestida em epóxi tipo MP 100 ou similar - E = 2,00 mm e D = 2,00 m</t>
  </si>
  <si>
    <t>M2666</t>
  </si>
  <si>
    <t>Chapa múltipla metálica corrugada revestida em epóxi tipo MP 100 ou similar - E = 2,00 mm e D = 2,10 m</t>
  </si>
  <si>
    <t>M2667</t>
  </si>
  <si>
    <t>Chapa múltipla metálica corrugada revestida em epóxi tipo MP 100 ou similar - E = 2,00 mm e D = 2,20 m</t>
  </si>
  <si>
    <t>M2668</t>
  </si>
  <si>
    <t>Chapa múltipla metálica corrugada revestida em epóxi tipo MP 100 ou similar - E = 2,00 mm e D = 2,30 m</t>
  </si>
  <si>
    <t>M2669</t>
  </si>
  <si>
    <t>Chapa múltipla metálica corrugada revestida em epóxi tipo MP 100 ou similar - E = 2,70 mm e D = 2,40 m</t>
  </si>
  <si>
    <t>M2670</t>
  </si>
  <si>
    <t>Chapa múltipla metálica corrugada revestida em epóxi tipo MP 100 ou similar - E = 3,40 mm e D = 2,50 m</t>
  </si>
  <si>
    <t>M2671</t>
  </si>
  <si>
    <t>Chapa múltipla metálica corrugada revestida em epóxi tipo MP 100 ou similar - E = 3,40 mm e D = 2,60 m</t>
  </si>
  <si>
    <t>M2672</t>
  </si>
  <si>
    <t>Chapa múltipla metálica corrugada revestida em epóxi tipo MP 100 ou similar - E = 3,40 mm e D = 2,70 m</t>
  </si>
  <si>
    <t>M2673</t>
  </si>
  <si>
    <t>Chapa múltipla metálica corrugada revestida em epóxi tipo MP 100 ou similar - E = 3,40 mm e D = 2,80 m</t>
  </si>
  <si>
    <t>M2674</t>
  </si>
  <si>
    <t>Chapa múltipla metálica corrugada revestida em epóxi tipo MP 152 ou similar - E = 2,70 mm e D = 1,50 m</t>
  </si>
  <si>
    <t>M2675</t>
  </si>
  <si>
    <t>Chapa múltipla metálica corrugada revestida em epóxi tipo MP 152 ou similar - E = 2,70 mm e D = 1,80 m</t>
  </si>
  <si>
    <t>M2676</t>
  </si>
  <si>
    <t>Chapa múltipla metálica corrugada revestida em epóxi tipo MP 152 ou similar - E = 2,70 mm e D = 1,90 m</t>
  </si>
  <si>
    <t>M2677</t>
  </si>
  <si>
    <t>Chapa múltipla metálica corrugada revestida em epóxi tipo MP 152 ou similar - E = 2,70 mm e D = 2,15 m</t>
  </si>
  <si>
    <t>M2678</t>
  </si>
  <si>
    <t>Chapa múltipla metálica corrugada revestida em epóxi tipo MP 152 ou similar - E = 2,70 mm e D = 2,30 m</t>
  </si>
  <si>
    <t>M2679</t>
  </si>
  <si>
    <t>Chapa múltipla metálica corrugada revestida em epóxi tipo MP 152 ou similar - E = 2,70 mm e D = 2,65 m</t>
  </si>
  <si>
    <t>M2680</t>
  </si>
  <si>
    <t>Chapa múltipla metálica corrugada revestida em epóxi tipo MP 152 ou similar - E = 2,70 mm e D = 3,05 m</t>
  </si>
  <si>
    <t>M2681</t>
  </si>
  <si>
    <t>Chapa múltipla metálica corrugada revestida em epóxi tipo MP 152 ou similar - E = 2,70 mm e D = 3,20 m</t>
  </si>
  <si>
    <t>M2682</t>
  </si>
  <si>
    <t>Chapa múltipla metálica corrugada revestida em epóxi tipo MP 152 ou similar - E = 2,70 mm e D = 3,40 m</t>
  </si>
  <si>
    <t>M2683</t>
  </si>
  <si>
    <t>Chapa múltipla metálica corrugada revestida em epóxi tipo MP 152 ou similar - E = 2,70 mm e D = 3,65 m</t>
  </si>
  <si>
    <t>M2684</t>
  </si>
  <si>
    <t>Chapa múltipla metálica corrugada revestida em epóxi tipo MP 152 ou similar - E = 2,70 mm e D = 3,80 m</t>
  </si>
  <si>
    <t>M2685</t>
  </si>
  <si>
    <t>Chapa múltipla metálica corrugada revestida em epóxi tipo MP 152 ou similar - E = 2,70 mm e D = 4,20 m</t>
  </si>
  <si>
    <t>M2686</t>
  </si>
  <si>
    <t>Chapa múltipla metálica corrugada revestida em epóxi tipo MP 152 ou similar - E = 2,70 mm e D = 4,60 m</t>
  </si>
  <si>
    <t>M2687</t>
  </si>
  <si>
    <t>Chapa múltipla metálica corrugada revestida em epóxi tipo MP 152 ou similar - E = 3,40 mm e D = 4,80 m</t>
  </si>
  <si>
    <t>M2688</t>
  </si>
  <si>
    <t>Chapa múltipla metálica corrugada revestida em epóxi tipo MP 152 ou similar - E = 3,40 mm e D = 5,00 m</t>
  </si>
  <si>
    <t>M2689</t>
  </si>
  <si>
    <t>Chapa múltipla metálica corrugada revestida em epóxi tipo MP 152 ou similar - E = 3,90 mm e D = 5,35 m</t>
  </si>
  <si>
    <t>M2690</t>
  </si>
  <si>
    <t>Chapa múltipla metálica corrugada revestida em epóxi tipo MP 152 ou similar - E = 3,90 mm e D = 5,70 m</t>
  </si>
  <si>
    <t>M2691</t>
  </si>
  <si>
    <t>Chapa múltipla metálica corrugada revestida em epóxi tipo MP 152 ou similar - E = 4,70 mm e D = 6,10 m</t>
  </si>
  <si>
    <t>M2692</t>
  </si>
  <si>
    <t>Chapa múltipla metálica corrugada revestida em epóxi tipo MP 152 ou similar - E = 6,40 mm e D = 6,50 m</t>
  </si>
  <si>
    <t>M2693</t>
  </si>
  <si>
    <t>Chapa múltipla metálica corrugada revestida em epóxi tipo MP 152 ou similar - E = 6,40 mm e D = 6,85 m</t>
  </si>
  <si>
    <t>M2694</t>
  </si>
  <si>
    <t>Chapa múltipla metálica corrugada revestida em epóxi tipo MP 152 ou similar - E = 6,40 mm e D = 7,25 m</t>
  </si>
  <si>
    <t>M2695</t>
  </si>
  <si>
    <t>Aparelho de apoio metálico esférico unidirecional com 4 chumbadores e capacidade de 9.000 kN</t>
  </si>
  <si>
    <t>M2696</t>
  </si>
  <si>
    <t>Aparelho de apoio metálico esférico unidirecional com 4 chumbadores e capacidade de 9.500 kN</t>
  </si>
  <si>
    <t>M2697</t>
  </si>
  <si>
    <t>Aparelho de apoio metálico esférico unidirecional com 4 chumbadores e capacidade de 10.000 kN</t>
  </si>
  <si>
    <t>M2698</t>
  </si>
  <si>
    <t>Fincapino de ação indireta e pino liso - D = 6,35 mm (1/4")</t>
  </si>
  <si>
    <t>M2700</t>
  </si>
  <si>
    <t>Corpo de BSCC pré-moldado comercial - seção de 1,5 m x 1,5 m - tipo I</t>
  </si>
  <si>
    <t>M2701</t>
  </si>
  <si>
    <t>Corpo de BSCC pré-moldado comercial - seção de 1,5 m x 1,5 m - tipo II</t>
  </si>
  <si>
    <t>M2702</t>
  </si>
  <si>
    <t>Corpo de BSCC pré-moldado comercial - seção de 1,5 m x 1,5 m - tipo III</t>
  </si>
  <si>
    <t>M2703</t>
  </si>
  <si>
    <t>Corpo de BSCC pré-moldado comercial - seção de 1,5 m x 1,5 m - tipo IV</t>
  </si>
  <si>
    <t>M2704</t>
  </si>
  <si>
    <t>Corpo de BSCC pré-moldado comercial - seção de 1,5 m x 1,5 m - tipo V</t>
  </si>
  <si>
    <t>M2705</t>
  </si>
  <si>
    <t>Corpo de BSCC pré-moldado comercial - seção de 1,5 m x 1,5 m - tipo VI</t>
  </si>
  <si>
    <t>M2706</t>
  </si>
  <si>
    <t>Corpo de BSCC pré-moldado comercial - seção de 1,5 m x 1,5 m - tipo VII</t>
  </si>
  <si>
    <t>M2707</t>
  </si>
  <si>
    <t>Corpo de BSCC pré-moldado comercial - seção de 2,0 m x 2,0 m - tipo I</t>
  </si>
  <si>
    <t>M2708</t>
  </si>
  <si>
    <t>Corpo de BSCC pré-moldado comercial - seção de 2,0 m x 2,0 m - tipo II</t>
  </si>
  <si>
    <t>M2709</t>
  </si>
  <si>
    <t>Corpo de BSCC pré-moldado comercial - seção de 2,0 m x 2,0 m - tipo III</t>
  </si>
  <si>
    <t>M2710</t>
  </si>
  <si>
    <t>Corpo de BSCC pré-moldado comercial - seção de 2,0 m x 2,0 m - tipo IV</t>
  </si>
  <si>
    <t>M2711</t>
  </si>
  <si>
    <t>Corpo de BSCC pré-moldado comercial - seção de 2,0 m x 2,0 m - tipo V</t>
  </si>
  <si>
    <t>M2712</t>
  </si>
  <si>
    <t>Corpo de BSCC pré-moldado comercial - seção de 2,0 m x 2,0 m - tipo VI</t>
  </si>
  <si>
    <t>M2713</t>
  </si>
  <si>
    <t>Corpo de BSCC pré-moldado comercial - seção de 2,0 m x 2,0 m - tipo VII</t>
  </si>
  <si>
    <t>M2714</t>
  </si>
  <si>
    <t>Corpo de BSCC pré-moldado comercial - seção de 2,5 m x 2,5 m - tipo I</t>
  </si>
  <si>
    <t>M2715</t>
  </si>
  <si>
    <t>Corpo de BSCC pré-moldado comercial - seção de 2,5 m x 2,5 m - tipo II</t>
  </si>
  <si>
    <t>M2716</t>
  </si>
  <si>
    <t>Corpo de BSCC pré-moldado comercial - seção de 2,5 m x 2,5 m - tipo III</t>
  </si>
  <si>
    <t>M2717</t>
  </si>
  <si>
    <t>Corpo de BSCC pré-moldado comercial - seção de 2,5 m x 2,5 m - tipo IV</t>
  </si>
  <si>
    <t>M2718</t>
  </si>
  <si>
    <t>Corpo de BSCC pré-moldado comercial - seção de 2,5 m x 2,5 m - tipo V</t>
  </si>
  <si>
    <t>M2719</t>
  </si>
  <si>
    <t>Corpo de BSCC pré-moldado comercial - seção de 2,5 m x 2,5 m - tipo VI</t>
  </si>
  <si>
    <t>M2720</t>
  </si>
  <si>
    <t>Corpo de BSCC pré-moldado comercial - seção de 2,5 m x 2,5 m - tipo VII</t>
  </si>
  <si>
    <t>M2721</t>
  </si>
  <si>
    <t>Corpo de BSCC pré-moldado comercial - seção de 3,0 m x 3,0 m - tipo I</t>
  </si>
  <si>
    <t>M2722</t>
  </si>
  <si>
    <t>Corpo de BSCC pré-moldado comercial - seção de 3,0 m x 3,0 m - tipo II</t>
  </si>
  <si>
    <t>M2723</t>
  </si>
  <si>
    <t>Corpo de BSCC pré-moldado comercial - seção de 3,0 m x 3,0 m - tipo III</t>
  </si>
  <si>
    <t>M2724</t>
  </si>
  <si>
    <t>Corpo de BSCC pré-moldado comercial - seção de 3,0 m x 3,0 m - tipo IV</t>
  </si>
  <si>
    <t>M2725</t>
  </si>
  <si>
    <t>Corpo de BSCC pré-moldado comercial - seção de 3,0 m x 3,0 m - tipo V</t>
  </si>
  <si>
    <t>M2726</t>
  </si>
  <si>
    <t>Corpo de BSCC pré-moldado comercial - seção de 3,0 m x 3,0 m - tipo VI</t>
  </si>
  <si>
    <t>M2727</t>
  </si>
  <si>
    <t>Corpo de BSCC pré-moldado comercial - seção de 3,0 m x 3,0 m - tipo VII</t>
  </si>
  <si>
    <t>M2728</t>
  </si>
  <si>
    <t>Corpo de BSCC pré-moldado comercial - seção canal de 1,5 m x 1,5 m</t>
  </si>
  <si>
    <t>M2729</t>
  </si>
  <si>
    <t>Corpo de BSCC pré-moldado comercial - seção canal de 2,0 m x 1,5 m</t>
  </si>
  <si>
    <t>M2730</t>
  </si>
  <si>
    <t>Corpo de BSCC pré-moldado comercial - seção canal de 2,0 m x 2,0 m - tipo I</t>
  </si>
  <si>
    <t>M2731</t>
  </si>
  <si>
    <t>Corpo de BSCC pré-moldado comercial - seção canal de 2,0 m x 2,0 m - tipo II</t>
  </si>
  <si>
    <t>M2732</t>
  </si>
  <si>
    <t>Corpo de BSCC pré-moldado comercial - seção canal de 2,5 m x 1,5 m</t>
  </si>
  <si>
    <t>M2733</t>
  </si>
  <si>
    <t>Corpo de BSCC pré-moldado comercial - seção canal de 2,5 m x 2,0 m - tipo I</t>
  </si>
  <si>
    <t>M2734</t>
  </si>
  <si>
    <t>Corpo de BSCC pré-moldado comercial - seção canal de 2,5 m x 2,0 m - tipo II</t>
  </si>
  <si>
    <t>M2735</t>
  </si>
  <si>
    <t>Corpo de BSCC pré-moldado comercial - seção canal de 3,0 m x 1,5 m</t>
  </si>
  <si>
    <t>M2736</t>
  </si>
  <si>
    <t>Corpo de BSCC pré-moldado comercial - seção canal de 3,0 m x 2,0 m - tipo I</t>
  </si>
  <si>
    <t>M2737</t>
  </si>
  <si>
    <t>Corpo de BSCC pré-moldado comercial - seção canal de 3,0 m x 2,0 m - tipo II</t>
  </si>
  <si>
    <t>M2738</t>
  </si>
  <si>
    <t>Aparelho de apoio metálico esférico multidirecional com 4 chumbadores e capacidade de 1.000 kN</t>
  </si>
  <si>
    <t>M2739</t>
  </si>
  <si>
    <t>Aparelho de apoio metálico esférico multidirecional com 4 chumbadores e capacidade de 1.500 kN</t>
  </si>
  <si>
    <t>M2740</t>
  </si>
  <si>
    <t>Aparelho de apoio metálico esférico multidirecional com 4 chumbadores e capacidade de 2.000 kN</t>
  </si>
  <si>
    <t>M2741</t>
  </si>
  <si>
    <t>Aparelho de apoio metálico esférico multidirecional com 4 chumbadores e capacidade de 2.500 kN</t>
  </si>
  <si>
    <t>M2742</t>
  </si>
  <si>
    <t>Aparelho de apoio metálico esférico multidirecional com 4 chumbadores e capacidade de 3.000 kN</t>
  </si>
  <si>
    <t>M2743</t>
  </si>
  <si>
    <t>Aparelho de apoio metálico esférico multidirecional com 4 chumbadores e capacidade de 3.500 kN</t>
  </si>
  <si>
    <t>M2744</t>
  </si>
  <si>
    <t>Aparelho de apoio metálico esférico multidirecional com 4 chumbadores e capacidade de 4.000 kN</t>
  </si>
  <si>
    <t>M2745</t>
  </si>
  <si>
    <t>Aparelho de apoio metálico esférico multidirecional com 4 chumbadores e capacidade de 4.500 kN</t>
  </si>
  <si>
    <t>M2746</t>
  </si>
  <si>
    <t>Aparelho de apoio metálico esférico multidirecional com 4 chumbadores e capacidade de 5.000 kN</t>
  </si>
  <si>
    <t>M2747</t>
  </si>
  <si>
    <t>Aparelho de apoio metálico esférico multidirecional com 4 chumbadores e capacidade de 5.500 kN</t>
  </si>
  <si>
    <t>M2748</t>
  </si>
  <si>
    <t>Aparelho de apoio metálico esférico multidirecional com 4 chumbadores e capacidade de 6.000 kN</t>
  </si>
  <si>
    <t>M2749</t>
  </si>
  <si>
    <t>Aparelho de apoio metálico esférico multidirecional com 4 chumbadores e capacidade de 6.500 kN</t>
  </si>
  <si>
    <t>M2750</t>
  </si>
  <si>
    <t>Aparelho de apoio metálico esférico multidirecional com 4 chumbadores e capacidade de 7.000 kN</t>
  </si>
  <si>
    <t>M2751</t>
  </si>
  <si>
    <t>Aparelho de apoio metálico esférico multidirecional com 4 chumbadores e capacidade de 7.500 kN</t>
  </si>
  <si>
    <t>M2752</t>
  </si>
  <si>
    <t>Aparelho de apoio metálico esférico multidirecional com 4 chumbadores e capacidade de 8.000 kN</t>
  </si>
  <si>
    <t>M2753</t>
  </si>
  <si>
    <t>Aparelho de apoio metálico esférico multidirecional com 4 chumbadores e capacidade de 8.500 kN</t>
  </si>
  <si>
    <t>M2754</t>
  </si>
  <si>
    <t>Aparelho de apoio metálico esférico multidirecional com 4 chumbadores e capacidade de 9.000 kN</t>
  </si>
  <si>
    <t>M2755</t>
  </si>
  <si>
    <t>Aparelho de apoio metálico esférico multidirecional com 4 chumbadores e capacidade de 9.500 kN</t>
  </si>
  <si>
    <t>M2756</t>
  </si>
  <si>
    <t>Aparelho de apoio metálico esférico multidirecional com 4 chumbadores e capacidade de 10.000 kN</t>
  </si>
  <si>
    <t>M2757</t>
  </si>
  <si>
    <t>Aparelho de apoio metálico elastomérico fixo com 4 chumbadores e capacidade de 700 kN</t>
  </si>
  <si>
    <t>M2758</t>
  </si>
  <si>
    <t>Aparelho de apoio metálico elastomérico fixo com 4 chumbadores e capacidade de 1.500 kN</t>
  </si>
  <si>
    <t>M2759</t>
  </si>
  <si>
    <t>Aparelho de apoio metálico elastomérico fixo com 4 chumbadores e capacidade de 2.500 kN</t>
  </si>
  <si>
    <t>M2760</t>
  </si>
  <si>
    <t>Aparelho de apoio metálico elastomérico fixo com 4 chumbadores e capacidade de 4.000 kN</t>
  </si>
  <si>
    <t>M2761</t>
  </si>
  <si>
    <t>Aparelho de apoio metálico elastomérico fixo com 4 chumbadores e capacidade de 5.500 kN</t>
  </si>
  <si>
    <t>M2762</t>
  </si>
  <si>
    <t>Aparelho de apoio metálico elastomérico fixo com 4 chumbadores e capacidade de 7.500 kN</t>
  </si>
  <si>
    <t>M2763</t>
  </si>
  <si>
    <t>Aparelho de apoio metálico elastomérico fixo com 4 chumbadores e capacidade de 10.000 kN</t>
  </si>
  <si>
    <t>M2764</t>
  </si>
  <si>
    <t>Aparelho de apoio metálico elastomérico unidirecional com 4 chumbadores e capacidade de 700 kN</t>
  </si>
  <si>
    <t>M2765</t>
  </si>
  <si>
    <t>Aparelho de apoio metálico elastomérico unidirecional com 4 chumbadores e capacidade de 1.500 kN</t>
  </si>
  <si>
    <t>M2766</t>
  </si>
  <si>
    <t>Aparelho de apoio metálico elastomérico unidirecional com 4 chumbadores e capacidade de 2.500 kN</t>
  </si>
  <si>
    <t>M2767</t>
  </si>
  <si>
    <t>Aparelho de apoio metálico elastomérico unidirecional com 4 chumbadores e capacidade de 4.000 kN</t>
  </si>
  <si>
    <t>M2768</t>
  </si>
  <si>
    <t>Aparelho de apoio metálico elastomérico unidirecional com 4 chumbadores e capacidade de 5.500 kN</t>
  </si>
  <si>
    <t>M2769</t>
  </si>
  <si>
    <t>Aparelho de apoio metálico elastomérico unidirecional com 4 chumbadores e capacidade de 7.500 kN</t>
  </si>
  <si>
    <t>M2770</t>
  </si>
  <si>
    <t>Aparelho de apoio metálico elastomérico unidirecional com 4 chumbadores e capacidade de 10.000 kN</t>
  </si>
  <si>
    <t>M2771</t>
  </si>
  <si>
    <t>Aparelho de apoio metálico elastomérico multidirecional com 4 chumbadores e capacidade de 700 kN</t>
  </si>
  <si>
    <t>M2772</t>
  </si>
  <si>
    <t>Aparelho de apoio metálico elastomérico multidirecional com 4 chumbadores e capacidade de 1.500 kN</t>
  </si>
  <si>
    <t>M2773</t>
  </si>
  <si>
    <t>Aparelho de apoio metálico elastomérico multidirecional com 4 chumbadores e capacidade de 2.500 kN</t>
  </si>
  <si>
    <t>M2774</t>
  </si>
  <si>
    <t>Aparelho de apoio metálico elastomérico multidirecional com 4 chumbadores e capacidade de 4.000 kN</t>
  </si>
  <si>
    <t>M2775</t>
  </si>
  <si>
    <t>Aparelho de apoio metálico elastomérico multidirecional com 4 chumbadores e capacidade de 5.500 kN</t>
  </si>
  <si>
    <t>M2776</t>
  </si>
  <si>
    <t>Aparelho de apoio metálico elastomérico multidirecional com 4 chumbadores e capacidade de 7.500 kN</t>
  </si>
  <si>
    <t>M2777</t>
  </si>
  <si>
    <t>Aparelho de apoio metálico elastomérico multidirecional com 4 chumbadores e capacidade de 10.000 kN</t>
  </si>
  <si>
    <t>M2780</t>
  </si>
  <si>
    <t>Chapa metálica corrugada galvanizada para tunnel liner - E = 2,7 mm e D = 1,2 m</t>
  </si>
  <si>
    <t>M2781</t>
  </si>
  <si>
    <t>Chapa metálica corrugada galvanizada para tunnel liner - E = 2,7 mm e D = 1,4 m</t>
  </si>
  <si>
    <t>M2782</t>
  </si>
  <si>
    <t>Chapa metálica corrugada galvanizada para tunnel liner - E = 2,7 mm e D = 1,6 m</t>
  </si>
  <si>
    <t>M2783</t>
  </si>
  <si>
    <t>Chapa metálica corrugada galvanizada para tunnel liner - E = 2,7 mm e D = 1,8 m</t>
  </si>
  <si>
    <t>M2784</t>
  </si>
  <si>
    <t>Chapa metálica corrugada galvanizada para tunnel liner - E = 2,7 mm e D = 2,0 m</t>
  </si>
  <si>
    <t>M2785</t>
  </si>
  <si>
    <t>Chapa metálica corrugada galvanizada para tunnel liner - E = 3,4 mm e D = 2,2 m</t>
  </si>
  <si>
    <t>M2786</t>
  </si>
  <si>
    <t>Chapa metálica corrugada galvanizada para tunnel liner - E = 3,4 mm e D = 2,4 m</t>
  </si>
  <si>
    <t>M2787</t>
  </si>
  <si>
    <t>Chapa metálica corrugada galvanizada para tunnel liner - E = 3,4 mm e D = 2,6 m</t>
  </si>
  <si>
    <t>M2788</t>
  </si>
  <si>
    <t>Chapa metálica corrugada galvanizada para tunnel liner - E = 3,4 mm e D = 2,8 m</t>
  </si>
  <si>
    <t>M2789</t>
  </si>
  <si>
    <t>Chapa metálica corrugada galvanizada para tunnel liner - E = 3,4 mm e D = 3,0 m</t>
  </si>
  <si>
    <t>M2790</t>
  </si>
  <si>
    <t>Chapa metálica corrugada galvanizada para tunnel liner - E = 3,4 mm e D = 3,2 m</t>
  </si>
  <si>
    <t>M2791</t>
  </si>
  <si>
    <t>Chapa metálica corrugada galvanizada para tunnel liner - E = 3,9 mm e D = 3,4 m</t>
  </si>
  <si>
    <t>M2792</t>
  </si>
  <si>
    <t>Chapa metálica corrugada galvanizada para tunnel liner - E = 3,9 mm e D = 3,6 m</t>
  </si>
  <si>
    <t>M2793</t>
  </si>
  <si>
    <t>Chapa metálica corrugada galvanizada para tunnel liner - E = 3,9 mm e D = 3,8 m</t>
  </si>
  <si>
    <t>M2794</t>
  </si>
  <si>
    <t>Chapa metálica corrugada galvanizada para tunnel liner - E = 3,9 mm e D = 4,0 m</t>
  </si>
  <si>
    <t>M2795</t>
  </si>
  <si>
    <t>Chapa metálica corrugada galvanizada para tunnel liner - E = 3,9 mm e D = 4,2 m</t>
  </si>
  <si>
    <t>M2796</t>
  </si>
  <si>
    <t>Chapa metálica corrugada galvanizada para tunnel liner - E = 3,9 mm e D = 4,4 m</t>
  </si>
  <si>
    <t>M2797</t>
  </si>
  <si>
    <t>Chapa metálica corrugada galvanizada para tunnel liner - E = 3,9 mm e D = 4,6 m</t>
  </si>
  <si>
    <t>M2798</t>
  </si>
  <si>
    <t>Chapa metálica corrugada galvanizada para tunnel liner - E = 4,7 mm e D = 4,8 m</t>
  </si>
  <si>
    <t>M2799</t>
  </si>
  <si>
    <t>Chapa metálica corrugada galvanizada para tunnel liner - E = 4,7 mm e D = 5,0 m</t>
  </si>
  <si>
    <t>M2800</t>
  </si>
  <si>
    <t>Chapa metálica corrugada galvanizada revestida com epóxi para tunnel liner - E = 2,7 mm e D = 1,2 m</t>
  </si>
  <si>
    <t>M2801</t>
  </si>
  <si>
    <t>Chapa metálica corrugada galvanizada revestida com epóxi para tunnel liner - E = 2,7 mm e D = 1,4 m</t>
  </si>
  <si>
    <t>M2802</t>
  </si>
  <si>
    <t>Chapa metálica corrugada galvanizada revestida com epóxi para tunnel liner - E = 2,7 mm e D = 1,6 m</t>
  </si>
  <si>
    <t>M2803</t>
  </si>
  <si>
    <t>Chapa metálica corrugada galvanizada revestida com epóxi para tunnel liner - E = 2,7 mm e D = 1,8 m</t>
  </si>
  <si>
    <t>M2804</t>
  </si>
  <si>
    <t>Chapa metálica corrugada galvanizada revestida com epóxi para tunnel liner - E = 2,7 mm e D = 2,0 m</t>
  </si>
  <si>
    <t>M2805</t>
  </si>
  <si>
    <t>Chapa metálica corrugada galvanizada revestida com epóxi para tunnel liner - E = 3,4 mm e D = 2,2 m</t>
  </si>
  <si>
    <t>M2806</t>
  </si>
  <si>
    <t>Chapa metálica corrugada galvanizada revestida com epóxi para tunnel liner - E = 3,4 mm e D = 2,4 m</t>
  </si>
  <si>
    <t>M2807</t>
  </si>
  <si>
    <t>Chapa metálica corrugada galvanizada revestida com epóxi para tunnel liner - E = 3,4 mm e D = 2,6 m</t>
  </si>
  <si>
    <t>M2808</t>
  </si>
  <si>
    <t>Chapa metálica corrugada galvanizada revestida com epóxi para tunnel liner - E = 3,4 mm e D = 2,8 m</t>
  </si>
  <si>
    <t>M2809</t>
  </si>
  <si>
    <t>Chapa metálica corrugada galvanizada revestida com epóxi para tunnel liner - E = 3,4 mm e D = 3,0 m</t>
  </si>
  <si>
    <t>M2810</t>
  </si>
  <si>
    <t>Chapa metálica corrugada galvanizada revestida com epóxi para tunnel liner - E = 3,4 mm e D = 3,2 m</t>
  </si>
  <si>
    <t>M2811</t>
  </si>
  <si>
    <t>Chapa múltipla metálica corrugada galvanizada tipo MP 152 lenticular ou similar - E = 2,70 mm, H = 1,40 m e vão = 1,95 m</t>
  </si>
  <si>
    <t>M2812</t>
  </si>
  <si>
    <t>Chapa múltipla metálica corrugada galvanizada tipo MP 152 lenticular ou similar - E = 2,70 mm, H = 1,50 m e vão = 2,15 m</t>
  </si>
  <si>
    <t>M2813</t>
  </si>
  <si>
    <t>Chapa múltipla metálica corrugada galvanizada tipo MP 152 lenticular ou similar - E = 2,70 mm, H = 1,60 m e vão = 2,30 m</t>
  </si>
  <si>
    <t>M2814</t>
  </si>
  <si>
    <t>Chapa múltipla metálica corrugada galvanizada tipo MP 152 lenticular ou similar - E = 2,70 mm, H = 1,65 m e vão = 2,55 m</t>
  </si>
  <si>
    <t>M2815</t>
  </si>
  <si>
    <t>Chapa múltipla metálica corrugada galvanizada tipo MP 152 lenticular ou similar - E = 2,70 mm, H = 1,85 m e vão = 2,70 m</t>
  </si>
  <si>
    <t>M2816</t>
  </si>
  <si>
    <t>Chapa múltipla metálica corrugada galvanizada tipo MP 152 lenticular ou similar - E = 2,70 mm, H = 1,90 m e vão = 2,75 m</t>
  </si>
  <si>
    <t>M2817</t>
  </si>
  <si>
    <t>Chapa múltipla metálica corrugada galvanizada tipo MP 152 lenticular ou similar - E = 2,70 mm, H = 2,00 m e vão = 3,00 m</t>
  </si>
  <si>
    <t>M2818</t>
  </si>
  <si>
    <t>Chapa múltipla metálica corrugada galvanizada tipo MP 152 lenticular ou similar - E = 2,70 mm, H = 2,10 m e vão = 3,20 m</t>
  </si>
  <si>
    <t>M2819</t>
  </si>
  <si>
    <t>Chapa múltipla metálica corrugada galvanizada tipo MP 152 lenticular ou similar - E = 2,70 mm, H = 2,15 m e vão = 3,35 m</t>
  </si>
  <si>
    <t>M2820</t>
  </si>
  <si>
    <t>Chapa múltipla metálica corrugada galvanizada tipo MP 152 lenticular ou similar - E = 2,70 mm, H = 2,25 m e vão = 3,55 m</t>
  </si>
  <si>
    <t>M2821</t>
  </si>
  <si>
    <t>Chapa múltipla metálica corrugada galvanizada tipo MP 152 lenticular ou similar - E = 2,70 mm, H = 2,35 m e vão = 3,70 m</t>
  </si>
  <si>
    <t>M2822</t>
  </si>
  <si>
    <t>Chapa múltipla metálica corrugada galvanizada tipo MP 152 lenticular ou similar - E = 2,70 mm, H = 2,45 m e vão = 3,90 m</t>
  </si>
  <si>
    <t>M2823</t>
  </si>
  <si>
    <t>Chapa múltipla metálica corrugada galvanizada tipo MP 152 lenticular ou similar - E = 2,70 mm, H = 2,55 m e vão = 4,00 m</t>
  </si>
  <si>
    <t>M2824</t>
  </si>
  <si>
    <t>Chapa múltipla metálica corrugada galvanizada tipo MP 152 lenticular ou similar - E = 2,70 mm, H = 2,80 m e vão = 4,15 m</t>
  </si>
  <si>
    <t>M2825</t>
  </si>
  <si>
    <t>Chapa múltipla metálica corrugada galvanizada tipo MP 152 lenticular ou similar - E = 2,70 mm, H = 2,90 m e vão = 4,40 m</t>
  </si>
  <si>
    <t>M2826</t>
  </si>
  <si>
    <t>Chapa múltipla metálica corrugada galvanizada tipo MP 152 lenticular ou similar - E = 2,70 mm, H = 3,00 m e vão = 4,60 m</t>
  </si>
  <si>
    <t>M2827</t>
  </si>
  <si>
    <t>Chapa múltipla metálica corrugada galvanizada tipo MP 152 lenticular ou similar - E = 3,40 mm, H = 3,05 m e vão = 4,80 m</t>
  </si>
  <si>
    <t>M2828</t>
  </si>
  <si>
    <t>Chapa múltipla metálica corrugada galvanizada tipo MP 152 lenticular ou similar - E = 3,40 mm, H = 3,15 m e vão = 5,05 m</t>
  </si>
  <si>
    <t>M2829</t>
  </si>
  <si>
    <t>Chapa múltipla metálica corrugada galvanizada tipo MP 152 lenticular ou similar - E = 3,40 mm, H = 3,25 m e vão = 5,25 m</t>
  </si>
  <si>
    <t>M2830</t>
  </si>
  <si>
    <t>Chapa múltipla metálica corrugada galvanizada tipo MP 152 lenticular ou similar - E = 3,90 mm, H = 3,35 m e vão = 5,45 m</t>
  </si>
  <si>
    <t>M2831</t>
  </si>
  <si>
    <t>Chapa múltipla metálica corrugada galvanizada tipo MP 152 lenticular ou similar - E = 3,90 mm, H = 3,40 m e vão = 5,60 m</t>
  </si>
  <si>
    <t>M2832</t>
  </si>
  <si>
    <t>Chapa múltipla metálica corrugada galvanizada tipo MP 152 lenticular ou similar - E = 4,70 mm, H = 3,50 m e vão = 5,80 m</t>
  </si>
  <si>
    <t>M2833</t>
  </si>
  <si>
    <t>Chapa múltipla metálica corrugada galvanizada tipo MP 152 lenticular ou similar - E = 4,70 mm, H = 3,55 m e vão = 5,90 m</t>
  </si>
  <si>
    <t>M2834</t>
  </si>
  <si>
    <t>Chapa múltipla metálica corrugada galvanizada tipo MP 152 lenticular ou similar - E = 4,70 mm, H = 3,65 m e vão = 6,10 m</t>
  </si>
  <si>
    <t>M2835</t>
  </si>
  <si>
    <t>Chapa múltipla metálica corrugada galvanizada tipo MP 152 lenticular ou similar - E = 4,70 mm, H = 3,65 m e vão = 6,25 m</t>
  </si>
  <si>
    <t>M2836</t>
  </si>
  <si>
    <t>Chapa múltipla metálica corrugada galvanizada tipo MP 152 lenticular ou similar - E = 6,40 mm, H = 3,75 m e vão = 6,40 m</t>
  </si>
  <si>
    <t>M2837</t>
  </si>
  <si>
    <t>Chapa múltipla metálica corrugada galvanizada tipo MP 152 lenticular ou similar - E = 6,40 mm, H = 3,85 m e vão = 6,60 m</t>
  </si>
  <si>
    <t>M2838</t>
  </si>
  <si>
    <t>Chapa múltipla metálica corrugada galvanizada tipo MP 152 ou similar para passagem de gado - E = 2,70 mm, H = 2,25 m e vão = 2,20 m</t>
  </si>
  <si>
    <t>M2839</t>
  </si>
  <si>
    <t>Chapa múltipla metálica corrugada galvanizada tipo MP 152 ou similar para passagem de gado - E = 2,70 mm, H = 3,10 m e vão = 2,90 m</t>
  </si>
  <si>
    <t>M2840</t>
  </si>
  <si>
    <t>Chapa múltipla metálica corrugada galvanizada tipo MP 152 ou similar para passagem inferior - E = 2,70 mm, H = 3,50 m e vão = 3,70 m</t>
  </si>
  <si>
    <t>M2841</t>
  </si>
  <si>
    <t>Chapa múltipla metálica corrugada galvanizada tipo MP 152 ou similar para passagem inferior - E = 2,70 mm, H = 3,60 m e vão = 3,90 m</t>
  </si>
  <si>
    <t>M2842</t>
  </si>
  <si>
    <t>Chapa múltipla metálica corrugada galvanizada tipo MP 152 ou similar para passagem inferior - E = 2,70 mm, H = 3,75 m e vão = 4,00 m</t>
  </si>
  <si>
    <t>M2843</t>
  </si>
  <si>
    <t>Chapa múltipla metálica corrugada galvanizada tipo MP 152 ou similar para passagem inferior - E = 2,70 mm, H = 3,90 m e vão = 4,20 m</t>
  </si>
  <si>
    <t>M2844</t>
  </si>
  <si>
    <t>Chapa múltipla metálica corrugada galvanizada tipo MP 152 ou similar para passagem inferior - E = 2,70 mm, H = 4,10 m e vão = 4,25 m</t>
  </si>
  <si>
    <t>M2845</t>
  </si>
  <si>
    <t>Chapa múltipla metálica corrugada galvanizada tipo MP 152 ou similar para passagem inferior - E = 2,70 mm, H = 4,25 m e vão = 4,40 m</t>
  </si>
  <si>
    <t>M2846</t>
  </si>
  <si>
    <t>Chapa múltipla metálica corrugada galvanizada tipo MP 152 ou similar para passagem inferior - E = 2,70 mm, H = 4,40 m e vão = 4,50 m</t>
  </si>
  <si>
    <t>M2847</t>
  </si>
  <si>
    <t>Chapa múltipla metálica corrugada galvanizada tipo MP 152 ou similar para passagem inferior - E = 3,40 mm, H = 4,50 m e vão = 4,70 m</t>
  </si>
  <si>
    <t>M2848</t>
  </si>
  <si>
    <t>Chapa múltipla metálica corrugada galvanizada tipo MP 152 ou similar para passagem inferior - E = 3,40 mm, H = 4,75 m e vão = 4,80 m</t>
  </si>
  <si>
    <t>M2849</t>
  </si>
  <si>
    <t>Chapa múltipla metálica corrugada galvanizada tipo MP 152 ou similar para passagem inferior - E = 3,40 mm, H = 4,85 m e vão = 5,00 m</t>
  </si>
  <si>
    <t>M2850</t>
  </si>
  <si>
    <t>Chapa múltipla metálica corrugada galvanizada tipo MP 152 ou similar para passagem inferior - E = 3,40 mm, H = 4,90 m e vão = 5,15 m</t>
  </si>
  <si>
    <t>M2851</t>
  </si>
  <si>
    <t>Chapa múltipla metálica corrugada galvanizada tipo MP 152 ou similar para passagem inferior - E = 3,40 mm, H = 5,00 m e vão = 5,25 m</t>
  </si>
  <si>
    <t>M2852</t>
  </si>
  <si>
    <t>Chapa múltipla metálica corrugada galvanizada tipo MP 152 ou similar para passagem inferior - E = 3,40 mm, H = 5,30 m e vão = 5,30 m</t>
  </si>
  <si>
    <t>M2853</t>
  </si>
  <si>
    <t>Chapa múltipla metálica corrugada galvanizada tipo MP 152 ou similar para passagem inferior - E = 3,90 mm, H = 5,25 m e vão = 5,65 m</t>
  </si>
  <si>
    <t>M2854</t>
  </si>
  <si>
    <t>Chapa múltipla metálica corrugada galvanizada tipo MP 152 ou similar para passagem inferior - E = 4,70 mm, H = 5,30 m e vão = 5,85 m</t>
  </si>
  <si>
    <t>M2855</t>
  </si>
  <si>
    <t>Chapa múltipla metálica corrugada galvanizada tipo MP 152 ou similar para passagem inferior - E = 4,70 mm, H = 5,45 m e vão = 6,00 m</t>
  </si>
  <si>
    <t>M2856</t>
  </si>
  <si>
    <t>Chapa múltipla metálica corrugada galvanizada tipo MP 152 ou similar para passagem inferior - E = 4,70 mm, H = 5,50 m e vão = 6,25 m</t>
  </si>
  <si>
    <t>M2857</t>
  </si>
  <si>
    <t>Chapa múltipla metálica corrugada galvanizada de arco alto tipo MP 152S ou similar - E = 4,70 mm, H = 2,77 m e vão = 6,12 m</t>
  </si>
  <si>
    <t>M2858</t>
  </si>
  <si>
    <t>Chapa múltipla metálica corrugada galvanizada de arco alto tipo MP 152S ou similar - E = 4,70 mm, H = 3,68 m e vão = 6,30 m</t>
  </si>
  <si>
    <t>M2859</t>
  </si>
  <si>
    <t>Chapa múltipla metálica corrugada galvanizada de arco alto tipo MP 152S ou similar - E = 4,70 mm, H = 3,56 m e vão = 6,55 m</t>
  </si>
  <si>
    <t>M2860</t>
  </si>
  <si>
    <t>Chapa múltipla metálica corrugada galvanizada de arco alto tipo MP 152S ou similar - E = 4,70 mm, H = 4,42 m e vão = 6,96 m</t>
  </si>
  <si>
    <t>M2861</t>
  </si>
  <si>
    <t>Chapa múltipla metálica corrugada galvanizada de arco alto tipo MP 152S ou similar - E = 4,70 mm, H = 3,61 m e vão = 6,78 m</t>
  </si>
  <si>
    <t>M2862</t>
  </si>
  <si>
    <t>Chapa múltipla metálica corrugada galvanizada de arco alto tipo MP 152S ou similar - E = 4,70 mm, H = 4,27 m e vão = 6,99 m</t>
  </si>
  <si>
    <t>M2863</t>
  </si>
  <si>
    <t>Chapa múltipla metálica corrugada galvanizada de arco alto tipo MP 152S ou similar - E = 4,70 mm, H = 3,63 m e vão = 7,01 m</t>
  </si>
  <si>
    <t>M2864</t>
  </si>
  <si>
    <t>Chapa múltipla metálica corrugada galvanizada de arco alto tipo MP 152S ou similar - E = 4,70 mm, H = 4,52 m e vão = 7,42 m</t>
  </si>
  <si>
    <t>M2865</t>
  </si>
  <si>
    <t>Chapa múltipla metálica corrugada galvanizada de arco alto tipo MP 152S ou similar - E = 4,70 mm, H = 3,68 m e vão = 7,24 m</t>
  </si>
  <si>
    <t>M2866</t>
  </si>
  <si>
    <t>Chapa múltipla metálica corrugada galvanizada de arco alto tipo MP 152S ou similar - E = 4,70 mm, H = 4,19 m e vão = 7,47 m</t>
  </si>
  <si>
    <t>M2867</t>
  </si>
  <si>
    <t>Chapa múltipla metálica corrugada galvanizada de arco alto tipo MP 152S ou similar - E = 4,70 mm, H = 4,60 m e vão = 7,85 m</t>
  </si>
  <si>
    <t>M2868</t>
  </si>
  <si>
    <t>Chapa múltipla metálica corrugada galvanizada de arco alto tipo MP 152S ou similar - E = 4,70 mm, H = 3,99 m e vão = 7,67 m</t>
  </si>
  <si>
    <t>M2869</t>
  </si>
  <si>
    <t>Chapa múltipla metálica corrugada galvanizada de arco alto tipo MP 152S ou similar - E = 4,70 mm, H = 4,65 m e vão = 8,08 m</t>
  </si>
  <si>
    <t>M2870</t>
  </si>
  <si>
    <t>Chapa múltipla metálica corrugada galvanizada de arco alto tipo MP 152S ou similar - E = 4,70 mm, H = 4,04 m e vão = 7,90 m</t>
  </si>
  <si>
    <t>M2871</t>
  </si>
  <si>
    <t>Chapa múltipla metálica corrugada galvanizada de arco alto tipo MP 152S ou similar - E = 4,70 mm, H = 4,70 m e vão = 8,31 m</t>
  </si>
  <si>
    <t>M2872</t>
  </si>
  <si>
    <t>Chapa múltipla metálica corrugada galvanizada de arco alto tipo MP 152S ou similar - E = 4,70 mm, H = 4,11 m e vão = 8,36 m</t>
  </si>
  <si>
    <t>M2873</t>
  </si>
  <si>
    <t>Chapa múltipla metálica corrugada galvanizada de arco alto tipo MP 152S ou similar - E = 4,70 mm, H = 5,00 m e vão = 8,97 m</t>
  </si>
  <si>
    <t>M2874</t>
  </si>
  <si>
    <t>Chapa múltipla metálica corrugada galvanizada de arco alto tipo MP 152S ou similar - E = 4,70 mm, H = 4,39 m e vão = 8,59 m</t>
  </si>
  <si>
    <t>M2875</t>
  </si>
  <si>
    <t>Chapa múltipla metálica corrugada galvanizada de arco alto tipo MP 152S ou similar - E = 4,70 mm, H = 5,49 m e vão = 9,17 m</t>
  </si>
  <si>
    <t>M2876</t>
  </si>
  <si>
    <t>Chapa múltipla metálica corrugada galvanizada de arco alto tipo MP 152S ou similar - E = 4,70 mm, H = 4,70 m e vão = 9,22 m</t>
  </si>
  <si>
    <t>M2877</t>
  </si>
  <si>
    <t>Chapa múltipla metálica corrugada galvanizada de arco alto tipo MP 152S ou similar - E = 4,70 mm, H = 5,59 m e vão = 9,63 m</t>
  </si>
  <si>
    <t>M2878</t>
  </si>
  <si>
    <t>Chapa múltipla metálica corrugada galvanizada de arco alto tipo MP 152S ou similar - E = 4,70 mm, H = 4,75 m e vão = 9,45 m</t>
  </si>
  <si>
    <t>M2879</t>
  </si>
  <si>
    <t>Chapa múltipla metálica corrugada galvanizada de arco alto tipo MP 152S ou similar - E = 4,70 mm, H = 5,41 m e vão = 9,65 m</t>
  </si>
  <si>
    <t>M2880</t>
  </si>
  <si>
    <t>Chapa múltipla metálica corrugada galvanizada de arco alto tipo MP 152S ou similar - E = 4,70 mm, H = 6,07 m e vão = 9,86 m</t>
  </si>
  <si>
    <t>M2881</t>
  </si>
  <si>
    <t>Chapa múltipla metálica corrugada galvanizada de arco alto tipo MP 152S ou similar - E = 4,70 mm, H = 5,23 m e vão = 9,68 m</t>
  </si>
  <si>
    <t>M2882</t>
  </si>
  <si>
    <t>Chapa múltipla metálica corrugada galvanizada de arco alto tipo MP 152S ou similar - E = 4,70 mm, H = 6,12 m e vão = 10,08 m</t>
  </si>
  <si>
    <t>M2883</t>
  </si>
  <si>
    <t>Chapa múltipla metálica corrugada galvanizada de arco alto tipo MP 152S ou similar - E = 4,70 mm, H = 5,28 m e vão = 9,91 m</t>
  </si>
  <si>
    <t>M2884</t>
  </si>
  <si>
    <t>Chapa múltipla metálica corrugada galvanizada de arco alto tipo MP 152S ou similar - E = 4,70 mm, H = 6,17 m e vão = 10,31 m</t>
  </si>
  <si>
    <t>M2885</t>
  </si>
  <si>
    <t>Chapa múltipla metálica corrugada galvanizada de arco alto tipo MP 152S ou similar - E = 4,70 mm, H = 5,38 m e vão = 10,36 m</t>
  </si>
  <si>
    <t>M2886</t>
  </si>
  <si>
    <t>Chapa múltipla metálica corrugada galvanizada de arco alto tipo MP 152S ou similar - E = 4,70 mm, H = 6,05 m e vão = 10,54 m</t>
  </si>
  <si>
    <t>M2887</t>
  </si>
  <si>
    <t>Chapa múltipla metálica corrugada galvanizada de arco alto tipo MP 152S ou similar - E = 4,70 mm, H = 6,48 m e vão = 10,74 m</t>
  </si>
  <si>
    <t>M2888</t>
  </si>
  <si>
    <t>Chapa múltipla metálica corrugada galvanizada de arco alto tipo MP 152S ou similar - E = 4,70 mm, H = 7,12 m e vão = 11,35 m</t>
  </si>
  <si>
    <t>M2889</t>
  </si>
  <si>
    <t>Chapa múltipla metálica corrugada galvanizada de arco alto tipo MP 152S ou similar - E = 6,40 mm, H = 5,41 m e vão = 10,57 m</t>
  </si>
  <si>
    <t>M2890</t>
  </si>
  <si>
    <t>Chapa múltipla metálica corrugada galvanizada de arco alto tipo MP 152S ou similar - E = 6,40 mm, H = 6,10 m e vão = 10,77 m</t>
  </si>
  <si>
    <t>M2891</t>
  </si>
  <si>
    <t>Chapa múltipla metálica corrugada galvanizada de arco alto tipo MP 152S ou similar - E = 6,40 mm, H = 6,53 m e vão = 10,97 m</t>
  </si>
  <si>
    <t>M2892</t>
  </si>
  <si>
    <t>Chapa múltipla metálica corrugada galvanizada de arco alto tipo MP 152S ou similar - E = 6,40 mm, H = 7,16 m e vão = 11,58 m</t>
  </si>
  <si>
    <t>M2893</t>
  </si>
  <si>
    <t>Chapa múltipla metálica corrugada galvanizada tipo MP 152S ovoide ou similar - E = 4,70 mm, H = 7,82 m e vão = 7,21 m</t>
  </si>
  <si>
    <t>M2894</t>
  </si>
  <si>
    <t>Chapa múltipla metálica corrugada galvanizada tipo MP 152S ovoide ou similar - E = 4,70 mm, H = 7,87 m e vão = 7,31 m</t>
  </si>
  <si>
    <t>M2895</t>
  </si>
  <si>
    <t>Chapa múltipla metálica corrugada galvanizada tipo MP 152S ovoide ou similar - E = 4,70 mm, H = 7,90 m e vão = 7,77 m</t>
  </si>
  <si>
    <t>M2896</t>
  </si>
  <si>
    <t>Chapa múltipla metálica corrugada galvanizada tipo MP 152S ovoide ou similar - E = 4,70 mm, H = 8,44 m e vão = 7,57 m</t>
  </si>
  <si>
    <t>M2897</t>
  </si>
  <si>
    <t>Chapa múltipla metálica corrugada galvanizada tipo MP 152S ovoide ou similar - E = 4,70 mm, H = 8,23 m e vão = 8,36 m</t>
  </si>
  <si>
    <t>M2898</t>
  </si>
  <si>
    <t>Chapa múltipla metálica corrugada galvanizada tipo MP 152S ovoide ou similar - E = 4,70 mm, H = 8,01 m e vão = 8,13 m</t>
  </si>
  <si>
    <t>M2899</t>
  </si>
  <si>
    <t>Chapa múltipla metálica corrugada galvanizada tipo MP 152S ovoide ou similar - E = 4,70 mm, H = 8,48 m e vão = 8,56 m</t>
  </si>
  <si>
    <t>M2900</t>
  </si>
  <si>
    <t>Chapa múltipla metálica corrugada galvanizada tipo MP 152S ovoide ou similar - E = 4,70 mm, H = 9,32 m e vão = 8,71 m</t>
  </si>
  <si>
    <t>M2901</t>
  </si>
  <si>
    <t>Chapa múltipla metálica corrugada galvanizada tipo MP 152S ovoide ou similar - E = 4,70 mm, H = 9,04 m e vão = 9,15 m</t>
  </si>
  <si>
    <t>M2902</t>
  </si>
  <si>
    <t>Chapa múltipla metálica corrugada galvanizada tipo MP 152S ovoide ou similar - E = 4,70 mm, H = 9,50 m e vão = 9,15 m</t>
  </si>
  <si>
    <t>M2908</t>
  </si>
  <si>
    <t>Terminal absorvedor de energia de abertura com nível de contenção TL3 para defensa metálica</t>
  </si>
  <si>
    <t>M2909</t>
  </si>
  <si>
    <t>Terminal absorvedor de energia de não abertura com nível de contenção TL3 para defensa metálica</t>
  </si>
  <si>
    <t>M2979</t>
  </si>
  <si>
    <t>Chumbador em aço CA 25</t>
  </si>
  <si>
    <t>M3089</t>
  </si>
  <si>
    <t>Arame liso em aço galvanizado - D = 1,24 mm (18 BWG)</t>
  </si>
  <si>
    <t>M3091</t>
  </si>
  <si>
    <t>Porca sextavada em aço para ancoragem de tirantes - 20 mm ≤ D ≤ 40 mm</t>
  </si>
  <si>
    <t>M3093</t>
  </si>
  <si>
    <t>Tela de poliamida - malha de 60 fios/cm</t>
  </si>
  <si>
    <t>M3094</t>
  </si>
  <si>
    <t>Tirante de barra de aço - tensão de escoamento = 500 MPa, tensão de ruptura = 550 MPa e D = 32 mm</t>
  </si>
  <si>
    <t>M3095</t>
  </si>
  <si>
    <t>Válvula manchete - D = 20 mm</t>
  </si>
  <si>
    <t>M3126</t>
  </si>
  <si>
    <t>Barra chata em aço galvanizado</t>
  </si>
  <si>
    <t>M3127</t>
  </si>
  <si>
    <t>Luva para bainha metálica - D = 30 mm</t>
  </si>
  <si>
    <t>M3128</t>
  </si>
  <si>
    <t>Luva para bainha metálica - D = 35 mm</t>
  </si>
  <si>
    <t>M3129</t>
  </si>
  <si>
    <t>Luva para bainha metálica - D = 40 mm</t>
  </si>
  <si>
    <t>M3130</t>
  </si>
  <si>
    <t>Luva para bainha metálica - D = 45 mm</t>
  </si>
  <si>
    <t>M3131</t>
  </si>
  <si>
    <t>Luva para bainha metálica - D = 50 mm</t>
  </si>
  <si>
    <t>M3132</t>
  </si>
  <si>
    <t>Luva para bainha metálica - D = 55 mm</t>
  </si>
  <si>
    <t>M3133</t>
  </si>
  <si>
    <t>Luva para bainha metálica - D = 60 mm</t>
  </si>
  <si>
    <t>M3134</t>
  </si>
  <si>
    <t>Luva para bainha metálica - D = 65 mm</t>
  </si>
  <si>
    <t>M3135</t>
  </si>
  <si>
    <t>Luva para bainha metálica - D = 70 mm</t>
  </si>
  <si>
    <t>M3136</t>
  </si>
  <si>
    <t>Luva para bainha metálica - D = 75 mm</t>
  </si>
  <si>
    <t>M3137</t>
  </si>
  <si>
    <t>Luva para bainha metálica - D = 80 mm</t>
  </si>
  <si>
    <t>M3138</t>
  </si>
  <si>
    <t>Luva para bainha metálica - D = 85 mm</t>
  </si>
  <si>
    <t>M3139</t>
  </si>
  <si>
    <t>Luva para bainha metálica - D = 90 mm</t>
  </si>
  <si>
    <t>M3140</t>
  </si>
  <si>
    <t>Luva para bainha metálica - D = 95 mm</t>
  </si>
  <si>
    <t>M3141</t>
  </si>
  <si>
    <t>Luva para bainha metálica - D = 100 mm</t>
  </si>
  <si>
    <t>M3142</t>
  </si>
  <si>
    <t>Luva para bainha metálica - D = 110 mm</t>
  </si>
  <si>
    <t>M3143</t>
  </si>
  <si>
    <t>Luva para bainha metálica - D = 120 mm</t>
  </si>
  <si>
    <t>M3144</t>
  </si>
  <si>
    <t>Luva para bainha metálica - D = 130 mm</t>
  </si>
  <si>
    <t>M3145</t>
  </si>
  <si>
    <t>Luva para bainha metálica ovalizada de 19 x 36 mm</t>
  </si>
  <si>
    <t>M3146</t>
  </si>
  <si>
    <t>Luva para bainha metálica ovalizada de 19 x 48 mm</t>
  </si>
  <si>
    <t>M3147</t>
  </si>
  <si>
    <t>Luva para bainha metálica ovalizada de 19 x 62 mm</t>
  </si>
  <si>
    <t>M3148</t>
  </si>
  <si>
    <t>Luva para bainha metálica ovalizada de 22 x 32 mm</t>
  </si>
  <si>
    <t>M3149</t>
  </si>
  <si>
    <t>Luva para bainha metálica ovalizada de 22 x 55 mm</t>
  </si>
  <si>
    <t>M3150</t>
  </si>
  <si>
    <t>Luva para bainha metálica ovalizada de 22 x 73 mm</t>
  </si>
  <si>
    <t>M3153</t>
  </si>
  <si>
    <t>Tinta em pó à base de resina poliéster</t>
  </si>
  <si>
    <t>M3170</t>
  </si>
  <si>
    <t>Apoio de neoprene não fretado - C = 100 mm, L = 100 mm e E = 20 mm</t>
  </si>
  <si>
    <t>M3171</t>
  </si>
  <si>
    <t>Porca sextavada em aço galvanizado para parafuso - D = 9,525 mm (3/8")</t>
  </si>
  <si>
    <t>M3172</t>
  </si>
  <si>
    <t>Porca sextavada em aço galvanizado para parafuso - D = 12 mm (M12)</t>
  </si>
  <si>
    <t>M3173</t>
  </si>
  <si>
    <t>Parafuso de cabeça sextavada em aço galvanizado, classe 8.8 - D = 12 mm (M12) e C = 30 mm</t>
  </si>
  <si>
    <t>M3174</t>
  </si>
  <si>
    <t>Ligação tipo barra chata em aço galvanizado para contenção - L = 45 mm e E = 4 mm</t>
  </si>
  <si>
    <t>M3177</t>
  </si>
  <si>
    <t>Fita metálica SAE 1010/1020 para solo reforçado - L = 50 mm e E = 4 mm</t>
  </si>
  <si>
    <t>M3178</t>
  </si>
  <si>
    <t>Material para aterro reforçado com fitas metálicas</t>
  </si>
  <si>
    <t>M3179</t>
  </si>
  <si>
    <t>Tubo PEAD PE 100 PN 5 para estais - D = 140 mm</t>
  </si>
  <si>
    <t>M3180</t>
  </si>
  <si>
    <t>Tubo PEAD PE 100 PN 5 para estais - D = 160 mm</t>
  </si>
  <si>
    <t>M3181</t>
  </si>
  <si>
    <t>Tubo PEAD PE 100 PN 5 para estais - D = 180 mm</t>
  </si>
  <si>
    <t>M3182</t>
  </si>
  <si>
    <t>Tubo PEAD PE 100 PN 5 para estais - D = 200 mm</t>
  </si>
  <si>
    <t>M3183</t>
  </si>
  <si>
    <t>Tubo PEAD PE 100 PN 5 para estais - D = 225 mm</t>
  </si>
  <si>
    <t>M3184</t>
  </si>
  <si>
    <t>Tubo PEAD PE 100 PN 5 para estais - D = 250 mm</t>
  </si>
  <si>
    <t>M3185</t>
  </si>
  <si>
    <t>Tubo PEAD PE 100 PN 5 para estais - D = 280 mm</t>
  </si>
  <si>
    <t>M3186</t>
  </si>
  <si>
    <t>Tubo PEAD PE 100 PN 5 para estais - D = 315 mm</t>
  </si>
  <si>
    <t>M3187</t>
  </si>
  <si>
    <t>Tubo antivandalismo em aço galvanizado para estais de 12 cordoalhas - D = 15,7 mm</t>
  </si>
  <si>
    <t>M3188</t>
  </si>
  <si>
    <t>Tubo antivandalismo em aço galvanizado para estais de 19 cordoalhas - D = 15,7 mm</t>
  </si>
  <si>
    <t>M3189</t>
  </si>
  <si>
    <t>Tubo antivandalismo em aço galvanizado para estais de 22 cordoalhas - D = 15,7 mm</t>
  </si>
  <si>
    <t>M3190</t>
  </si>
  <si>
    <t>Tubo antivandalismo em aço galvanizado para estais de 31 cordoalhas - D = 15,7 mm</t>
  </si>
  <si>
    <t>M3191</t>
  </si>
  <si>
    <t>Tubo antivandalismo em aço galvanizado para estais de 37 cordoalhas - D = 15,7 mm</t>
  </si>
  <si>
    <t>M3192</t>
  </si>
  <si>
    <t>Tubo antivandalismo em aço galvanizado para estais de 43 cordoalhas - D = 15,7 mm</t>
  </si>
  <si>
    <t>M3193</t>
  </si>
  <si>
    <t>Tubo antivandalismo em aço galvanizado para estais de 55 cordoalhas - D = 15,7 mm</t>
  </si>
  <si>
    <t>M3194</t>
  </si>
  <si>
    <t>Tubo antivandalismo em aço galvanizado para estais de 61 cordoalhas - D = 15,7 mm</t>
  </si>
  <si>
    <t>M3195</t>
  </si>
  <si>
    <t>Tubo antivandalismo em aço galvanizado para estais de 73 cordoalhas - D = 15,7 mm</t>
  </si>
  <si>
    <t>M3196</t>
  </si>
  <si>
    <t>Tubo antivandalismo em aço galvanizado para estais de 85 cordoalhas - D = 15,7 mm</t>
  </si>
  <si>
    <t>M3197</t>
  </si>
  <si>
    <t>Tubo antivandalismo em aço galvanizado para estais de 91 cordoalhas - D = 15,7 mm</t>
  </si>
  <si>
    <t>M3198</t>
  </si>
  <si>
    <t>Tubo fôrma lado fixo em aço galvanizado para estais de 12 cordoalhas - D = 15,7 mm</t>
  </si>
  <si>
    <t>M3199</t>
  </si>
  <si>
    <t>Tubo fôrma lado fixo em aço galvanizado para estais de 19 cordoalhas - D = 15,7 mm</t>
  </si>
  <si>
    <t>M3200</t>
  </si>
  <si>
    <t>Tubo fôrma lado fixo em aço galvanizado para estais de 22 cordoalhas - D = 15,7 mm</t>
  </si>
  <si>
    <t>M3201</t>
  </si>
  <si>
    <t>Tubo fôrma lado fixo em aço galvanizado para estais de 31 cordoalhas - D = 15,7 mm</t>
  </si>
  <si>
    <t>M3202</t>
  </si>
  <si>
    <t>Tubo fôrma lado fixo em aço galvanizado para estais de 37 cordoalhas - D = 15,7 mm</t>
  </si>
  <si>
    <t>M3203</t>
  </si>
  <si>
    <t>Tubo fôrma lado fixo em aço galvanizado para estais de 43 cordoalhas - D = 15,7 mm</t>
  </si>
  <si>
    <t>M3204</t>
  </si>
  <si>
    <t>Tubo fôrma lado fixo em aço galvanizado para estais de 55 cordoalhas - D = 15,7 mm</t>
  </si>
  <si>
    <t>M3205</t>
  </si>
  <si>
    <t>Tubo fôrma lado fixo em aço galvanizado para estais de 61 cordoalhas - D = 15,7 mm</t>
  </si>
  <si>
    <t>M3206</t>
  </si>
  <si>
    <t>Tubo fôrma lado fixo em aço galvanizado para estais de 73 cordoalhas - D = 15,7 mm</t>
  </si>
  <si>
    <t>M3207</t>
  </si>
  <si>
    <t>Tubo fôrma lado fixo em aço galvanizado para estais de 85 cordoalhas - D = 15,7 mm</t>
  </si>
  <si>
    <t>M3208</t>
  </si>
  <si>
    <t>Tubo fôrma lado fixo em aço galvanizado para estais de 91 cordoalhas - D = 15,7 mm</t>
  </si>
  <si>
    <t>M3209</t>
  </si>
  <si>
    <t>Tubo fôrma lado regulável em aço galvanizado para estais de 12 cordoalhas - D = 15,7 mm</t>
  </si>
  <si>
    <t>M3210</t>
  </si>
  <si>
    <t>Tubo fôrma lado regulável em aço galvanizado para estais de 19 cordoalhas - D = 15,7 mm</t>
  </si>
  <si>
    <t>M3211</t>
  </si>
  <si>
    <t>Tubo fôrma lado regulável em aço galvanizado para estais de 22 cordoalhas - D = 15,7 mm</t>
  </si>
  <si>
    <t>M3212</t>
  </si>
  <si>
    <t>Tubo fôrma lado regulável em aço galvanizado para estais de 31 cordoalhas - D = 15,7 mm</t>
  </si>
  <si>
    <t>M3213</t>
  </si>
  <si>
    <t>Tubo fôrma lado regulável em aço galvanizado para estais de 37 cordoalhas - D = 15,7 mm</t>
  </si>
  <si>
    <t>M3214</t>
  </si>
  <si>
    <t>Tubo fôrma lado regulável em aço galvanizado para estais de 43 cordoalhas - D = 15,7 mm</t>
  </si>
  <si>
    <t>M3215</t>
  </si>
  <si>
    <t>Tubo fôrma lado regulável em aço galvanizado para estais de 55 cordoalhas - D = 15,7 mm</t>
  </si>
  <si>
    <t>M3216</t>
  </si>
  <si>
    <t>Tubo fôrma lado regulável em aço galvanizado para estais de 61 cordoalhas - D = 15,7 mm</t>
  </si>
  <si>
    <t>M3217</t>
  </si>
  <si>
    <t>Tubo fôrma lado regulável em aço galvanizado para estais de 73 cordoalhas - D = 15,7 mm</t>
  </si>
  <si>
    <t>M3218</t>
  </si>
  <si>
    <t>Tubo fôrma lado regulável em aço galvanizado para estais de 85 cordoalhas - D = 15,7 mm</t>
  </si>
  <si>
    <t>M3219</t>
  </si>
  <si>
    <t>Tubo fôrma lado regulável em aço galvanizado para estais de 91 cordoalhas - D = 15,7 mm</t>
  </si>
  <si>
    <t>M3220</t>
  </si>
  <si>
    <t>Coroa de botões esféricos - Ring bit - D = 104 mm (4 3/32")</t>
  </si>
  <si>
    <t>M3227</t>
  </si>
  <si>
    <t>Tubo de revestimento em aço-carbono schedule 40 - DN = 101,6 mm (4")</t>
  </si>
  <si>
    <t>M3228</t>
  </si>
  <si>
    <t>Cimento asfáltico de petróleo com borracha - CAP 50/70 com 15% de borracha de pneu</t>
  </si>
  <si>
    <t>M3229</t>
  </si>
  <si>
    <t>M3230</t>
  </si>
  <si>
    <t>Chapa de poliéster reforçada com fibra de vidro - E = 2,0 mm</t>
  </si>
  <si>
    <t>M3231</t>
  </si>
  <si>
    <t>Chapa de alumínio composto (ACM) - E = 3,0 mm</t>
  </si>
  <si>
    <t>M3233</t>
  </si>
  <si>
    <t>Fita adesiva estrutural dupla-face - E = 2 mm e L = 25 mm</t>
  </si>
  <si>
    <t>M3235</t>
  </si>
  <si>
    <t>Película retrorrefletiva tipo I</t>
  </si>
  <si>
    <t>M3236</t>
  </si>
  <si>
    <t>Película retrorrefletiva tipo III + SI</t>
  </si>
  <si>
    <t>M3237</t>
  </si>
  <si>
    <t>Película retrorrefletiva tipo III</t>
  </si>
  <si>
    <t>M3238</t>
  </si>
  <si>
    <t>Película não retrorrefletiva tipo IV</t>
  </si>
  <si>
    <t>M3239</t>
  </si>
  <si>
    <t>Película retrorrefletiva tipo X</t>
  </si>
  <si>
    <t>M3240</t>
  </si>
  <si>
    <t>Duto flexível de ventilação de poliéster aluminizado sem isolamento - D = 200 mm</t>
  </si>
  <si>
    <t>M3241</t>
  </si>
  <si>
    <t>Cabo de cobre flexível antichama isolado em HEPR - tensão de 0,6/1,0 kV e seção de 2 x 6 mm²</t>
  </si>
  <si>
    <t>M3242</t>
  </si>
  <si>
    <t>Cabo de cobre flexível antichama isolado em HEPR - tensão de 0,6/1,0 kV e seção de 4 x 6 mm²</t>
  </si>
  <si>
    <t>M3245</t>
  </si>
  <si>
    <t>Tinta plástica à base de resina metacrílica aplicada a frio por aspersão (spray)</t>
  </si>
  <si>
    <t>M3270</t>
  </si>
  <si>
    <t>Ancoragem fixa para estais de 12 cordoalhas - D = 15,7 mm</t>
  </si>
  <si>
    <t>M3271</t>
  </si>
  <si>
    <t>Ancoragem fixa para estais de 22 cordoalhas - D = 15,7 mm</t>
  </si>
  <si>
    <t>M3272</t>
  </si>
  <si>
    <t>Ancoragem fixa para estais de 43 cordoalhas - D = 15,7 mm</t>
  </si>
  <si>
    <t>M3273</t>
  </si>
  <si>
    <t>Ancoragem fixa para estais de 85 cordoalhas - D = 15,7 mm</t>
  </si>
  <si>
    <t>M3274</t>
  </si>
  <si>
    <t>Ancoragem regulável para estais de 12 cordoalhas - D = 15,7 mm</t>
  </si>
  <si>
    <t>M3275</t>
  </si>
  <si>
    <t>Ancoragem regulável para estais de 22 cordoalhas - D = 15,7 mm</t>
  </si>
  <si>
    <t>M3276</t>
  </si>
  <si>
    <t>Ancoragem regulável para estais de 43 cordoalhas - D = 15,7 mm</t>
  </si>
  <si>
    <t>M3277</t>
  </si>
  <si>
    <t>Ancoragem regulável para estais de 85 cordoalhas - D = 15,7 mm</t>
  </si>
  <si>
    <t>M3278</t>
  </si>
  <si>
    <t>Tubo PEAD PE 100 PN 5 para estais - D = 110 mm</t>
  </si>
  <si>
    <t>M3279</t>
  </si>
  <si>
    <t>Arruela lisa em aço zincado branco para parafuso - D = 9,525 mm (3/8")</t>
  </si>
  <si>
    <t>M3280</t>
  </si>
  <si>
    <t>Viga de madeira - E = 5 cm e L = 11 cm</t>
  </si>
  <si>
    <t>M3353</t>
  </si>
  <si>
    <t>Purgador plástico</t>
  </si>
  <si>
    <t>M3360</t>
  </si>
  <si>
    <t>Chumbador de expansão controlada por torque em aço zincado para concreto - D = 8,0 mm</t>
  </si>
  <si>
    <t>M3361</t>
  </si>
  <si>
    <t>Corrente de elo soldado em aço SAE 1010/1020 com acabamento polido - E = 25,00 mm (1")</t>
  </si>
  <si>
    <t>M3362</t>
  </si>
  <si>
    <t>Corrente de elo soldado em aço SAE 1010/1020 com acabamento polido - E = 12,50 mm (1/2")</t>
  </si>
  <si>
    <t>M3363</t>
  </si>
  <si>
    <t>Corrente de elo soldado em aço SAE 1010/1020 com acabamento polido - E = 19,00 mm (3/4")</t>
  </si>
  <si>
    <t>M3364</t>
  </si>
  <si>
    <t>Lanterna de sinalização náutica com acessórios de fixação - alcance 2 mn</t>
  </si>
  <si>
    <t>M3365</t>
  </si>
  <si>
    <t>Lanterna de sinalização náutica com acessórios de fixação - alcance 3 mn</t>
  </si>
  <si>
    <t>M3366</t>
  </si>
  <si>
    <t>Lanterna de sinalização náutica com acessórios de fixação - alcance 4 mn</t>
  </si>
  <si>
    <t>M3367</t>
  </si>
  <si>
    <t>Lanterna de sinalização náutica com acessórios de fixação - alcance 6 mn</t>
  </si>
  <si>
    <t>M3368</t>
  </si>
  <si>
    <t>Lanterna de sinalização náutica com acessórios de fixação - alcance 8 mn</t>
  </si>
  <si>
    <t>M3369</t>
  </si>
  <si>
    <t>Manilha âncora em aço forjado com porca e cupilha - DN = 16,0 mm (5/8")</t>
  </si>
  <si>
    <t>M3370</t>
  </si>
  <si>
    <t>Manilha reta em aço forjado com porca e cupilha - DN = 38,1 mm (1 1/2")</t>
  </si>
  <si>
    <t>M3371</t>
  </si>
  <si>
    <t>Manilha reta em aço forjado com porca e cupilha - DN = 25,4 mm (1")</t>
  </si>
  <si>
    <t>M3372</t>
  </si>
  <si>
    <t>Suporte polimérico ecológico maciço colapsível para placa de sinalização - seção de 10 x 10 cm</t>
  </si>
  <si>
    <t>M3501</t>
  </si>
  <si>
    <t>Placa de ancoragem para tirante de barra de aço - E = 12,7 mm e seção de 160 x 160 mm</t>
  </si>
  <si>
    <t>M3502</t>
  </si>
  <si>
    <t>Mistura betuminosa</t>
  </si>
  <si>
    <t>M3503</t>
  </si>
  <si>
    <t>Material de base</t>
  </si>
  <si>
    <t>M3504</t>
  </si>
  <si>
    <t>Concreto</t>
  </si>
  <si>
    <t>M3505</t>
  </si>
  <si>
    <t>Material demolido - concreto simples</t>
  </si>
  <si>
    <t>M3506</t>
  </si>
  <si>
    <t>Material demolido - madeira</t>
  </si>
  <si>
    <t>M3507</t>
  </si>
  <si>
    <t>Revestimento asfáltico</t>
  </si>
  <si>
    <t>M3508</t>
  </si>
  <si>
    <t>Camada granular (base ou sub-base)</t>
  </si>
  <si>
    <t>M3509</t>
  </si>
  <si>
    <t>Remendo profundo</t>
  </si>
  <si>
    <t>M3510</t>
  </si>
  <si>
    <t>Material demolido - alvenaria</t>
  </si>
  <si>
    <t>M3511</t>
  </si>
  <si>
    <t>Acessórios e materiais metálicos</t>
  </si>
  <si>
    <t>M3512</t>
  </si>
  <si>
    <t>Material demolido - concreto armado</t>
  </si>
  <si>
    <t>M3513</t>
  </si>
  <si>
    <t>Material de 3ª categoria</t>
  </si>
  <si>
    <t>M3514</t>
  </si>
  <si>
    <t>Solo</t>
  </si>
  <si>
    <t>M3515</t>
  </si>
  <si>
    <t>Grãos, agregados e solos derramados na pista</t>
  </si>
  <si>
    <t>M3516</t>
  </si>
  <si>
    <t>Veículos de pequeno porte incendiados em rodovia</t>
  </si>
  <si>
    <t>M3518</t>
  </si>
  <si>
    <t>Tinta à base de resina epóxi bicomponente</t>
  </si>
  <si>
    <t>M3519</t>
  </si>
  <si>
    <t>Tinta à base de resina epóxi poliamida bicomponente para fundo preparador de pintura</t>
  </si>
  <si>
    <t>M3520</t>
  </si>
  <si>
    <t>Tinta anticorrosiva à base de resina epóxi poliamida bicomponente</t>
  </si>
  <si>
    <t>M3521</t>
  </si>
  <si>
    <t>Guincho manual com capacidade de tração de 100 kN com cabo de aço</t>
  </si>
  <si>
    <t>M3522</t>
  </si>
  <si>
    <t>Guincho manual com capacidade de tração de 200 kN com cabo de aço</t>
  </si>
  <si>
    <t>M3523</t>
  </si>
  <si>
    <t>Pneu reaproveitado</t>
  </si>
  <si>
    <t>M3524</t>
  </si>
  <si>
    <t>Sapatilha em aço inox - D = 13 mm (1/2")</t>
  </si>
  <si>
    <t>M3525</t>
  </si>
  <si>
    <t>Molinete manual com capacidade de tração de 70 kN</t>
  </si>
  <si>
    <t>M3526</t>
  </si>
  <si>
    <t>Ânodo de sacrifício em liga de zinco - peso = 20 kg</t>
  </si>
  <si>
    <t>M3527</t>
  </si>
  <si>
    <t>Cabo de aço - D = 42,00 mm (1 5/8")</t>
  </si>
  <si>
    <t>M3528</t>
  </si>
  <si>
    <t>Terminal soquete fechado em aço galvanizado compatível com cabo de aço de D = 42 mm</t>
  </si>
  <si>
    <t>M3529</t>
  </si>
  <si>
    <t>Manilha reta em aço forjado com porca e cupilha - D = 57,2 mm (2 1/4")</t>
  </si>
  <si>
    <t>M3530</t>
  </si>
  <si>
    <t>Tubo mecânico em aço-carbono</t>
  </si>
  <si>
    <t>M3718</t>
  </si>
  <si>
    <t>Material combustível removido</t>
  </si>
  <si>
    <t>M3719</t>
  </si>
  <si>
    <t>Blocos de rocha ou matacões</t>
  </si>
  <si>
    <t>M3720</t>
  </si>
  <si>
    <t>Material asfáltico removido</t>
  </si>
  <si>
    <t>M3721</t>
  </si>
  <si>
    <t>Estrutura de pórtico metálico removida</t>
  </si>
  <si>
    <t>M3722</t>
  </si>
  <si>
    <t>Estrutura de semipórtico duplo metálico removida</t>
  </si>
  <si>
    <t>M3723</t>
  </si>
  <si>
    <t>Estrutura de semipórtico metálico removida</t>
  </si>
  <si>
    <t>M3727</t>
  </si>
  <si>
    <t>Mangueira para hidrojateamento com pressão de trabalho de até 17,5 MPa (2.538 psi) - D = 25 mm (1")</t>
  </si>
  <si>
    <t>M3728</t>
  </si>
  <si>
    <t>Mangueira para sistema de sucção a vácuo com vazão de entrada de até 3,6 m³/h (60 l/min) - D = 72,5 mm (3")</t>
  </si>
  <si>
    <t>M3729</t>
  </si>
  <si>
    <t>Detritos removidos de bueiros</t>
  </si>
  <si>
    <t>M3730</t>
  </si>
  <si>
    <t>Material triturado - galhos e troncos</t>
  </si>
  <si>
    <t>M3772</t>
  </si>
  <si>
    <t>Canal monobloco com corpo e grelha em concreto polímero com efeito autolimpante - carga de controle de 400 kN - C = 100,0 cm, L = 15,0 cm e H = 23,0 cm</t>
  </si>
  <si>
    <t>M3773</t>
  </si>
  <si>
    <t>Canal monobloco com corpo e grelha em concreto polímero com efeito autolimpante - carga de controle de 400 kN - C = 100,0 cm, L = 25,0 cm e H = 32,0 cm</t>
  </si>
  <si>
    <t>M3774</t>
  </si>
  <si>
    <t>Canal monobloco com corpo e grelha em concreto polímero com efeito autolimpante - carga de controle de 900 kN - C = 100,0 cm, L = 16,0 cm e H = 26,5 cm</t>
  </si>
  <si>
    <t>M3775</t>
  </si>
  <si>
    <t>Canal monobloco com corpo e grelha em concreto polímero com efeito autolimpante - carga de controle de 900 kN - C = 100,0 cm, L = 21,0 cm e H = 28,0 cm</t>
  </si>
  <si>
    <t>M3776</t>
  </si>
  <si>
    <t>Canal monobloco com corpo e grelha em concreto polímero com efeito autolimpante - carga de controle de 900 kN - C = 100,0 cm, L = 21,0 cm e H = 38,0 cm</t>
  </si>
  <si>
    <t>M3777</t>
  </si>
  <si>
    <t>Canal monobloco com corpo e grelha em concreto polímero com efeito autolimpante - carga de controle de 900 kN - C = 100,0 cm, L = 21,0 cm e H = 48,0 cm</t>
  </si>
  <si>
    <t>M3778</t>
  </si>
  <si>
    <t>Canal monobloco com corpo e grelha em concreto polímero com efeito autolimpante - carga de controle de 900 kN - C = 100,0 cm, L = 26,0 cm e H = 33,0 cm</t>
  </si>
  <si>
    <t>M3779</t>
  </si>
  <si>
    <t>Canal monobloco com corpo e grelha em concreto polímero com efeito autolimpante - carga de controle de 900 kN - C = 100,0 cm, L = 26,0 cm e H = 53,0 cm</t>
  </si>
  <si>
    <t>M3780</t>
  </si>
  <si>
    <t>Canal monobloco com corpo e grelha em concreto polímero com efeito autolimpante - carga de controle de 900 kN - C = 200,0 cm, L = 40,0 cm e H = 59,5 cm</t>
  </si>
  <si>
    <t>M3781</t>
  </si>
  <si>
    <t>Canal em polietileno e polipropileno com efeito autolimpante e grelha de encaixe em poliamida reforçada - carga de controle de 250 kN - C = 100,0 cm, L = 16,0 cm e H = 12,2 cm</t>
  </si>
  <si>
    <t>M3782</t>
  </si>
  <si>
    <t>Canal em polietileno e polipropileno com efeito autolimpante e grelha de encaixe em poliamida reforçada - carga de controle de 250 kN - C = 100,0 cm, L = 16,0 cm e H = 17,2 cm</t>
  </si>
  <si>
    <t>M3783</t>
  </si>
  <si>
    <t>Canal em polietileno e polipropileno com efeito autolimpante e grelha de encaixe em poliamida reforçada - carga de controle de 250 kN - C = 100,0 cm, L = 16,0 cm e H = 5,5 cm</t>
  </si>
  <si>
    <t>M3784</t>
  </si>
  <si>
    <t>Canal em polietileno e polipropileno com efeito autolimpante e grelha de encaixe em ferro fundido dúctil - carga de controle de 400 kN - C = 100,0 cm, L = 14,7 cm e H = 15,7 cm</t>
  </si>
  <si>
    <t>M3785</t>
  </si>
  <si>
    <t>Canal em polietileno e polipropileno com efeito autolimpante e grelha de encaixe em ferro fundido dúctil - carga de controle de 400 kN - C = 100,0 cm, L = 24,7 cm e H = 20,8 cm</t>
  </si>
  <si>
    <t>M3786</t>
  </si>
  <si>
    <t>Canal em polietileno e polipropileno com efeito autolimpante e grelha de encaixe em ferro fundido dúctil - carga de controle de 400 kN - C = 100,0 cm, L = 34,9 cm e H = 25,8 cm</t>
  </si>
  <si>
    <t>M3787</t>
  </si>
  <si>
    <t>Canal em polietileno e polipropileno com efeito autolimpante e grelha de encaixe em ferro fundido dúctil - carga de controle de 600 kN - C = 100,0 cm, L = 16,0 cm e H = 12,2 cm</t>
  </si>
  <si>
    <t>M3788</t>
  </si>
  <si>
    <t>Canal em polietileno e polipropileno com efeito autolimpante e grelha de encaixe em ferro fundido dúctil - carga de controle de 600 kN - C = 100,0 cm, L = 21,2 cm e H = 18,0 cm</t>
  </si>
  <si>
    <t>M3789</t>
  </si>
  <si>
    <t>Canal em polietileno e polipropileno com efeito autolimpante e grelha de encaixe em ferro fundido dúctil - carga de controle de 600 kN - C = 100,0 cm, L = 26,2 cm e H = 17,2 cm</t>
  </si>
  <si>
    <t>M3790</t>
  </si>
  <si>
    <t>Canal em polietileno e polipropileno com efeito autolimpante e abertura de captação em ferro fundido dúctil - carga de controle de 900 kN - C = 100,0 cm, L = 21,0 cm e H = 57,9 cm</t>
  </si>
  <si>
    <t>M3791</t>
  </si>
  <si>
    <t>Canal em polietileno e polipropileno com efeito autolimpante e abertura de captação em ferro fundido dúctil - carga de controle de 900 kN - C = 100,0 cm, L = 25,2 cm e H = 57,8 cm</t>
  </si>
  <si>
    <t>M3792</t>
  </si>
  <si>
    <t>Canal em polietileno e polipropileno com efeito autolimpante e abertura de captação em ferro fundido dúctil - carga de controle de 900 kN - C = 100,0 cm, L = 42,0 cm e H = 95,0 cm</t>
  </si>
  <si>
    <t>M3793</t>
  </si>
  <si>
    <t>Canal em polietileno e polipropileno com efeito autolimpante e abertura de captação em ferro fundido dúctil - carga de controle de 900 kN - C = 114,2 cm, L = 78,0 cm e H = 106,0 cm</t>
  </si>
  <si>
    <t>M3795</t>
  </si>
  <si>
    <t>Custo equivalente da construção civil para construção do Estaleiro Padrão</t>
  </si>
  <si>
    <t>M3801</t>
  </si>
  <si>
    <t>Animais de grande porte mortos em rodovia</t>
  </si>
  <si>
    <t>M3802</t>
  </si>
  <si>
    <t>Animais de pequeno porte mortos em rodovia</t>
  </si>
  <si>
    <t>M3803</t>
  </si>
  <si>
    <t>Emborrachados de pneus espalhados em rodovia</t>
  </si>
  <si>
    <t>M3804</t>
  </si>
  <si>
    <t>Espécimes arbóreos de até 20 m tombados na pista</t>
  </si>
  <si>
    <t>M3805</t>
  </si>
  <si>
    <t>Espécimes arbóreos de 20 a 40 m tombados na pista</t>
  </si>
  <si>
    <t>M3806</t>
  </si>
  <si>
    <t>Sucatas derramadas em rodovia</t>
  </si>
  <si>
    <t>M3807</t>
  </si>
  <si>
    <t>Veículos de grande porte incendiados em rodovia</t>
  </si>
  <si>
    <t>M3808</t>
  </si>
  <si>
    <t>Veículos de médio porte incendiados em rodovia</t>
  </si>
  <si>
    <t>M3809</t>
  </si>
  <si>
    <t>Veículos de grande porte tombados em rodovia</t>
  </si>
  <si>
    <t>M3810</t>
  </si>
  <si>
    <t>Veículos de médio porte tombados em rodovia</t>
  </si>
  <si>
    <t>M3811</t>
  </si>
  <si>
    <t>Veículos de pequeno porte tombados em rodovia</t>
  </si>
  <si>
    <t>M3813</t>
  </si>
  <si>
    <t>Vidros, caixas e engradados derramados na pista</t>
  </si>
  <si>
    <t>M3821</t>
  </si>
  <si>
    <t>Tacha refletiva em plástico injetado bidirecional com um pino - tipo I</t>
  </si>
  <si>
    <t>M3822</t>
  </si>
  <si>
    <t>Tacha refletiva em plástico injetado bidirecional com um pino - tipo II</t>
  </si>
  <si>
    <t>M3823</t>
  </si>
  <si>
    <t>Tacha refletiva em plástico injetado bidirecional com um pino - tipo III</t>
  </si>
  <si>
    <t>M3824</t>
  </si>
  <si>
    <t>Tacha refletiva em plástico injetado bidirecional com um pino - tipo IV</t>
  </si>
  <si>
    <t>M3825</t>
  </si>
  <si>
    <t>Tacha refletiva em plástico injetado bidirecional sem pino - tipo I</t>
  </si>
  <si>
    <t>M3826</t>
  </si>
  <si>
    <t>Tacha refletiva em plástico injetado bidirecional sem pino - tipo II</t>
  </si>
  <si>
    <t>M3827</t>
  </si>
  <si>
    <t>Tacha refletiva em plástico injetado bidirecional sem pino - tipo III</t>
  </si>
  <si>
    <t>M3828</t>
  </si>
  <si>
    <t>Tacha refletiva em plástico injetado bidirecional sem pino - tipo IV</t>
  </si>
  <si>
    <t>M3829</t>
  </si>
  <si>
    <t>Tacha refletiva em plástico injetado monodirecional com um pino - tipo I</t>
  </si>
  <si>
    <t>M3830</t>
  </si>
  <si>
    <t>Tacha refletiva em plástico injetado monodirecional com um pino - tipo II</t>
  </si>
  <si>
    <t>M3831</t>
  </si>
  <si>
    <t>Tacha refletiva em plástico injetado monodirecional com um pino - tipo III</t>
  </si>
  <si>
    <t>M3832</t>
  </si>
  <si>
    <t>Tacha refletiva em plástico injetado monodirecional com um pino - tipo IV</t>
  </si>
  <si>
    <t>M3833</t>
  </si>
  <si>
    <t>Tacha refletiva em plástico injetado monodirecional sem pino - tipo I</t>
  </si>
  <si>
    <t>M3834</t>
  </si>
  <si>
    <t>Tacha refletiva em plástico injetado monodirecional sem pino - tipo II</t>
  </si>
  <si>
    <t>M3835</t>
  </si>
  <si>
    <t>Tacha refletiva em plástico injetado monodirecional sem pino - tipo III</t>
  </si>
  <si>
    <t>M3836</t>
  </si>
  <si>
    <t>Tacha refletiva em plástico injetado monodirecional sem pino - tipo IV</t>
  </si>
  <si>
    <t>M3837</t>
  </si>
  <si>
    <t>Tacha refletiva em resina sintética bidirecional com um pino - tipo I</t>
  </si>
  <si>
    <t>M3838</t>
  </si>
  <si>
    <t>Tacha refletiva em resina sintética bidirecional com um pino - tipo II</t>
  </si>
  <si>
    <t>M3839</t>
  </si>
  <si>
    <t>Tacha refletiva em resina sintética bidirecional com um pino - tipo III</t>
  </si>
  <si>
    <t>M3840</t>
  </si>
  <si>
    <t>Tacha refletiva em resina sintética bidirecional com um pino - tipo IV</t>
  </si>
  <si>
    <t>M3841</t>
  </si>
  <si>
    <t>Tacha refletiva em resina sintética bidirecional sem pino - tipo I</t>
  </si>
  <si>
    <t>M3842</t>
  </si>
  <si>
    <t>Tacha refletiva em resina sintética bidirecional sem pino - tipo II</t>
  </si>
  <si>
    <t>M3843</t>
  </si>
  <si>
    <t>Tacha refletiva em resina sintética bidirecional sem pino - tipo III</t>
  </si>
  <si>
    <t>M3844</t>
  </si>
  <si>
    <t>Tacha refletiva em resina sintética bidirecional sem pino - tipo IV</t>
  </si>
  <si>
    <t>M3845</t>
  </si>
  <si>
    <t>Tacha refletiva em resina sintética monodirecional com um pino - tipo I</t>
  </si>
  <si>
    <t>M3846</t>
  </si>
  <si>
    <t>Tacha refletiva em resina sintética monodirecional com um pino - tipo II</t>
  </si>
  <si>
    <t>M3847</t>
  </si>
  <si>
    <t>Tacha refletiva em resina sintética monodirecional com um pino - tipo III</t>
  </si>
  <si>
    <t>M3848</t>
  </si>
  <si>
    <t>Tacha refletiva em resina sintética monodirecional com um pino - tipo IV</t>
  </si>
  <si>
    <t>M3851</t>
  </si>
  <si>
    <t>Tacha refletiva em resina sintética monodirecional sem pino - tipo I</t>
  </si>
  <si>
    <t>M3852</t>
  </si>
  <si>
    <t>Tacha refletiva em resina sintética monodirecional sem pino - tipo II</t>
  </si>
  <si>
    <t>M3853</t>
  </si>
  <si>
    <t>Tacha refletiva em resina sintética monodirecional sem pino - tipo III</t>
  </si>
  <si>
    <t>M3854</t>
  </si>
  <si>
    <t>Tacha refletiva em resina sintética monodirecional sem pino - tipo IV</t>
  </si>
  <si>
    <t>M3855</t>
  </si>
  <si>
    <t>Tacha refletiva metálica bidirecional com dois pinos - tipo II</t>
  </si>
  <si>
    <t>M3856</t>
  </si>
  <si>
    <t>Tacha refletiva metálica bidirecional com dois pinos - tipo III</t>
  </si>
  <si>
    <t>M3857</t>
  </si>
  <si>
    <t>Tacha refletiva metálica bidirecional com dois pinos - tipo IV</t>
  </si>
  <si>
    <t>M3858</t>
  </si>
  <si>
    <t>Tacha refletiva metálica bidirecional com um pino - tipo II</t>
  </si>
  <si>
    <t>M3859</t>
  </si>
  <si>
    <t>Tacha refletiva metálica bidirecional com um pino - tipo III</t>
  </si>
  <si>
    <t>M3860</t>
  </si>
  <si>
    <t>Tacha refletiva metálica bidirecional com um pino - tipo IV</t>
  </si>
  <si>
    <t>M3861</t>
  </si>
  <si>
    <t>Tacha refletiva metálica monodirecional com dois pinos - tipo II</t>
  </si>
  <si>
    <t>M3862</t>
  </si>
  <si>
    <t>Tacha refletiva metálica monodirecional com dois pinos - tipo III</t>
  </si>
  <si>
    <t>M3863</t>
  </si>
  <si>
    <t>Tacha refletiva metálica monodirecional com dois pinos - tipo IV</t>
  </si>
  <si>
    <t>M3864</t>
  </si>
  <si>
    <t>Tacha refletiva metálica monodirecional com um pino - tipo II</t>
  </si>
  <si>
    <t>M3865</t>
  </si>
  <si>
    <t>Tacha refletiva metálica monodirecional com um pino - tipo III</t>
  </si>
  <si>
    <t>M3866</t>
  </si>
  <si>
    <t>Tacha refletiva metálica monodirecional com um pino - tipo IV</t>
  </si>
  <si>
    <t>M3867</t>
  </si>
  <si>
    <t>Tachão refletivo em plástico injetado bidirecional</t>
  </si>
  <si>
    <t>M3868</t>
  </si>
  <si>
    <t>Tachão refletivo em plástico injetado monodirecional</t>
  </si>
  <si>
    <t>M3869</t>
  </si>
  <si>
    <t>Tachão refletivo em resina sintética bidirecional</t>
  </si>
  <si>
    <t>M3870</t>
  </si>
  <si>
    <t>Tachão refletivo em resina sintética monodirecional</t>
  </si>
  <si>
    <t>M3900</t>
  </si>
  <si>
    <t>Emulsão asfáltica com polímero - RR-1C-E</t>
  </si>
  <si>
    <t>M3901</t>
  </si>
  <si>
    <t>Reservatório metálico tipo taça - capacidade de 5.000 l</t>
  </si>
  <si>
    <t>M3902</t>
  </si>
  <si>
    <t>Reservatório metálico tipo taça - capacidade de 10.000 l</t>
  </si>
  <si>
    <t>M3903</t>
  </si>
  <si>
    <t>Reservatório metálico tipo taça - capacidade de 20.000 l</t>
  </si>
  <si>
    <t>M3904</t>
  </si>
  <si>
    <t>Reservatório metálico tipo taça - capacidade de 30.000 l</t>
  </si>
  <si>
    <t>M3905</t>
  </si>
  <si>
    <t>AMV tipo TR37, abertura 1:8, bitola métrica</t>
  </si>
  <si>
    <t>M3906</t>
  </si>
  <si>
    <t>AMV tipo TR37, abertura 1:10, bitola métrica</t>
  </si>
  <si>
    <t>M3907</t>
  </si>
  <si>
    <t>AMV tipo TR37, abertura 1:12, bitola métrica</t>
  </si>
  <si>
    <t>M3908</t>
  </si>
  <si>
    <t>AMV tipo TR37, abertura 1:14, bitola métrica</t>
  </si>
  <si>
    <t>M3909</t>
  </si>
  <si>
    <t>Bico para corte a plasma manual - 65A</t>
  </si>
  <si>
    <t>M3910</t>
  </si>
  <si>
    <t>Bico para corte a plasma manual - 45A</t>
  </si>
  <si>
    <t>M3911</t>
  </si>
  <si>
    <t>Bocal para corte a plasma manual - 45A/65A</t>
  </si>
  <si>
    <t>M3912</t>
  </si>
  <si>
    <t>Capa de retenção para corte a plasma manual - 45A/65A</t>
  </si>
  <si>
    <t>M3913</t>
  </si>
  <si>
    <t>Eletrodo para corte a plasma manual - 45A/65A</t>
  </si>
  <si>
    <t>M3914</t>
  </si>
  <si>
    <t>Distribuidor de gás para corte a plasma manual - 45A/65A</t>
  </si>
  <si>
    <t>M3915</t>
  </si>
  <si>
    <t>Parafuso de cabeça sextavada em aço inox - D = 12,7 mm (1/2") e C = 38,1 mm (1.1/2")</t>
  </si>
  <si>
    <t>M3916</t>
  </si>
  <si>
    <t>Porca sextavada em aço inox para parafuso - D = 12,7 mm (1/2")</t>
  </si>
  <si>
    <t>M3917</t>
  </si>
  <si>
    <t>Arruela lisa em aço inox - D = 12,7 mm (1/2")</t>
  </si>
  <si>
    <t>M3918</t>
  </si>
  <si>
    <t>Disco de corte com 80 dentes multimaterial - D = 250 mm</t>
  </si>
  <si>
    <t>M3919</t>
  </si>
  <si>
    <t>Lixa d'água Nº 360</t>
  </si>
  <si>
    <t>M3920</t>
  </si>
  <si>
    <t>Diluente para tinta epóxi bicomponente ou tricomponente</t>
  </si>
  <si>
    <t>M3921</t>
  </si>
  <si>
    <t>Tinta à base de resina epóxi óxido de ferro</t>
  </si>
  <si>
    <t>M3922</t>
  </si>
  <si>
    <t>Diluente para esmalte poliuretano de dois componentes</t>
  </si>
  <si>
    <t>M3923</t>
  </si>
  <si>
    <t>Tinta esmalte poliuretano bicomponente</t>
  </si>
  <si>
    <t>M3924</t>
  </si>
  <si>
    <t>Catalisador para tinta fosfatizante</t>
  </si>
  <si>
    <t>M3925</t>
  </si>
  <si>
    <t>Tinta fosfatizante para fundo preparador de pintura</t>
  </si>
  <si>
    <t>M3926</t>
  </si>
  <si>
    <t>Luva em aço galvanizado com rosca BSP classe leve - D = 12,5 mm (1/2")</t>
  </si>
  <si>
    <t>M3927</t>
  </si>
  <si>
    <t>Plug tipo bujão em aço galvanizado com rosca BSP - D = 15 mm (1/2")</t>
  </si>
  <si>
    <t>M3928</t>
  </si>
  <si>
    <t>Tubo em aço-carbono - E = 3,35 mm e D = 80 mm (3")</t>
  </si>
  <si>
    <t>M3929</t>
  </si>
  <si>
    <t>Tubo em aço-carbono - E = 3,00 mm e D = 150 mm (6")</t>
  </si>
  <si>
    <t>M3931</t>
  </si>
  <si>
    <t>Cantoneira em alumínio de abas iguais - L = 38,1 mm e E = 4,76 mm</t>
  </si>
  <si>
    <t>M3932</t>
  </si>
  <si>
    <t>Parafuso de cabeça sextavada em aço inox - D = 8 mm (M8) e C = 20 mm</t>
  </si>
  <si>
    <t>M3933</t>
  </si>
  <si>
    <t>Porca sextavada em aço inox para parafuso - D = 8 mm (M8)</t>
  </si>
  <si>
    <t>M3934</t>
  </si>
  <si>
    <t>Arruela lisa em aço inox para parafuso - D = 8,4 mm (M8)</t>
  </si>
  <si>
    <t>M3935</t>
  </si>
  <si>
    <t>Arruela de pressão em aço inox para parafuso - D = 8,1 mm (M8)</t>
  </si>
  <si>
    <t>M3936</t>
  </si>
  <si>
    <t>Parafuso de cabeça sextavada em aço inox - D = 12,7 mm (1/2") e C = 19,05 mm (3/4")</t>
  </si>
  <si>
    <t>M3939</t>
  </si>
  <si>
    <t>Barra redonda em aço SAE 1020 - D = 25,4 mm (1")</t>
  </si>
  <si>
    <t>M3947</t>
  </si>
  <si>
    <t>Tubo em aço - E = 3,00 mm e seção de 40 x 40 mm</t>
  </si>
  <si>
    <t>M3949</t>
  </si>
  <si>
    <t>Desmoldante para fôrmas metálicas</t>
  </si>
  <si>
    <t>M4413</t>
  </si>
  <si>
    <t>Arame E70S6 para solda MIG/MAG - D = 0,9 mm</t>
  </si>
  <si>
    <t>A</t>
  </si>
  <si>
    <t>C</t>
  </si>
  <si>
    <t>B</t>
  </si>
  <si>
    <t>Módulo de torre de elevador de cremalheira</t>
  </si>
  <si>
    <t>Módulo de ancoragem de torre de elevador de cremalheira</t>
  </si>
  <si>
    <t>Suporte em aço-carbono para corrimão de guarda-corpo metálico</t>
  </si>
  <si>
    <t>M1136</t>
  </si>
  <si>
    <t>Cordão de polietileno expandido de baixa densidade - D = 10,0 mm</t>
  </si>
  <si>
    <t>Porta-grelha metálica - C = 1,00 m e L = 0,30 m</t>
  </si>
  <si>
    <t>Porta-grelha metálica - C = 0,50 m e L = 0,50 m</t>
  </si>
  <si>
    <t>Manta asfáltica não-tecido em poliéster - antirraíz - E = 3 mm</t>
  </si>
  <si>
    <t>Termoplástico pré-formado - E = 2,00 mm</t>
  </si>
  <si>
    <t>Porta-dente de corte para fresadora e recicladora a frio</t>
  </si>
  <si>
    <t>Porta-grelha metálica - C = 1,00 m e L = 0,15 m</t>
  </si>
  <si>
    <t>Porta-grelha metálica - C = 1,00 m e L = 0,20 m</t>
  </si>
  <si>
    <t>Porta-grelha metálica - C = 1,00 m e L = 0,10 m</t>
  </si>
  <si>
    <t>M3225</t>
  </si>
  <si>
    <t>Película retrorrefletiva tipo III + SI (sinal impresso com película de sobreposição tipo V)</t>
  </si>
  <si>
    <t>Película retrorrefletiva tipo I + SI (sinal impresso com película de sobreposição tipo V)</t>
  </si>
  <si>
    <t>M3232</t>
  </si>
  <si>
    <t>Película retrorrefletiva tipo X + SI (sinal impresso com película de sobreposição tipo V)</t>
  </si>
  <si>
    <t>Mato Grosso - Abril/2022</t>
  </si>
  <si>
    <t>CÓDIGO</t>
  </si>
  <si>
    <t>DESCRIÇÃO</t>
  </si>
  <si>
    <t>UNIDADE</t>
  </si>
  <si>
    <t>QUANTIDADE</t>
  </si>
  <si>
    <t>PREÇO UNITÁRIO</t>
  </si>
  <si>
    <t>PREÇO TOTAL</t>
  </si>
  <si>
    <t>%</t>
  </si>
  <si>
    <t>ACUMUL. %</t>
  </si>
  <si>
    <t>CL</t>
  </si>
  <si>
    <t>TOTAL</t>
  </si>
  <si>
    <t>OBRA: PONTE SOBRE O RIO PARANAÍTA</t>
  </si>
  <si>
    <t>LOCAL: SEGMENTO SEDE DO MUNICÍPIO DE PARANAÍTA - ASSENTAMENTO SÃO PEDRO</t>
  </si>
  <si>
    <t>TRECHO: RODOVIA MUNICIPAL</t>
  </si>
  <si>
    <t>EXTENSÃO: PONTE EXTENSÃO (90,60m x 8,80m)</t>
  </si>
  <si>
    <t>CURVA ABC DE 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</si>
</sst>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rgb="FF003770"/>
      <name val="Arial Black"/>
      <family val="2"/>
    </font>
    <font>
      <b/>
      <sz val="10"/>
      <color rgb="FF00377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44" fontId="0" fillId="0" borderId="0" xfId="1" applyFont="1"/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10" fontId="0" fillId="0" borderId="12" xfId="2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10" fontId="0" fillId="0" borderId="0" xfId="2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10" fontId="0" fillId="0" borderId="17" xfId="2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43" fontId="0" fillId="2" borderId="9" xfId="3" applyFont="1" applyFill="1" applyBorder="1" applyAlignment="1">
      <alignment horizontal="center" vertical="center"/>
    </xf>
    <xf numFmtId="44" fontId="0" fillId="2" borderId="9" xfId="1" applyFont="1" applyFill="1" applyBorder="1" applyAlignment="1">
      <alignment horizontal="center" vertical="center"/>
    </xf>
    <xf numFmtId="10" fontId="0" fillId="2" borderId="9" xfId="2" applyNumberFormat="1" applyFon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43" fontId="0" fillId="2" borderId="3" xfId="3" applyFont="1" applyFill="1" applyBorder="1" applyAlignment="1">
      <alignment horizontal="center" vertical="center"/>
    </xf>
    <xf numFmtId="44" fontId="0" fillId="2" borderId="3" xfId="1" applyFont="1" applyFill="1" applyBorder="1" applyAlignment="1">
      <alignment horizontal="center" vertical="center"/>
    </xf>
    <xf numFmtId="10" fontId="0" fillId="2" borderId="3" xfId="2" applyNumberFormat="1" applyFont="1" applyFill="1" applyBorder="1" applyAlignment="1">
      <alignment horizontal="center" vertical="center"/>
    </xf>
    <xf numFmtId="10" fontId="0" fillId="2" borderId="3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43" fontId="0" fillId="3" borderId="3" xfId="3" applyFont="1" applyFill="1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10" fontId="0" fillId="3" borderId="3" xfId="2" applyNumberFormat="1" applyFon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3" fontId="0" fillId="0" borderId="3" xfId="3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10" fontId="0" fillId="0" borderId="3" xfId="2" applyNumberFormat="1" applyFon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43" fontId="0" fillId="0" borderId="6" xfId="3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1"/>
  <sheetViews>
    <sheetView showGridLines="0" topLeftCell="A31" workbookViewId="0">
      <selection activeCell="E4" sqref="E4:E1661"/>
    </sheetView>
  </sheetViews>
  <sheetFormatPr defaultRowHeight="15" x14ac:dyDescent="0.25"/>
  <cols>
    <col min="1" max="1" width="9.42578125" customWidth="1"/>
    <col min="2" max="2" width="76.5703125" customWidth="1"/>
    <col min="3" max="3" width="9.42578125" customWidth="1"/>
    <col min="4" max="4" width="10.5703125" customWidth="1"/>
  </cols>
  <sheetData>
    <row r="1" spans="1:5" x14ac:dyDescent="0.25">
      <c r="A1" s="3" t="s">
        <v>43</v>
      </c>
      <c r="B1" s="79" t="s">
        <v>44</v>
      </c>
      <c r="C1" s="79"/>
      <c r="D1" s="3" t="s">
        <v>45</v>
      </c>
    </row>
    <row r="2" spans="1:5" ht="12" customHeight="1" x14ac:dyDescent="0.25">
      <c r="A2" s="2"/>
      <c r="B2" s="4" t="s">
        <v>3383</v>
      </c>
      <c r="C2" s="2"/>
      <c r="D2" s="2"/>
    </row>
    <row r="3" spans="1:5" ht="33.75" customHeight="1" x14ac:dyDescent="0.25">
      <c r="A3" s="5" t="s">
        <v>46</v>
      </c>
      <c r="B3" s="5" t="s">
        <v>47</v>
      </c>
      <c r="C3" s="5" t="s">
        <v>48</v>
      </c>
      <c r="D3" s="6" t="s">
        <v>49</v>
      </c>
    </row>
    <row r="4" spans="1:5" ht="9" customHeight="1" x14ac:dyDescent="0.25">
      <c r="A4" s="7" t="s">
        <v>50</v>
      </c>
      <c r="B4" s="8" t="s">
        <v>51</v>
      </c>
      <c r="C4" s="7" t="s">
        <v>52</v>
      </c>
      <c r="D4" s="9">
        <v>11.927099999999999</v>
      </c>
      <c r="E4" s="7" t="s">
        <v>50</v>
      </c>
    </row>
    <row r="5" spans="1:5" ht="9" customHeight="1" x14ac:dyDescent="0.25">
      <c r="A5" s="7" t="s">
        <v>53</v>
      </c>
      <c r="B5" s="8" t="s">
        <v>54</v>
      </c>
      <c r="C5" s="7" t="s">
        <v>52</v>
      </c>
      <c r="D5" s="9">
        <v>10.266500000000001</v>
      </c>
      <c r="E5" s="7" t="s">
        <v>53</v>
      </c>
    </row>
    <row r="6" spans="1:5" ht="9" customHeight="1" x14ac:dyDescent="0.25">
      <c r="A6" s="7" t="s">
        <v>55</v>
      </c>
      <c r="B6" s="8" t="s">
        <v>56</v>
      </c>
      <c r="C6" s="7" t="s">
        <v>57</v>
      </c>
      <c r="D6" s="9">
        <v>186.59289999999999</v>
      </c>
      <c r="E6" s="7" t="s">
        <v>55</v>
      </c>
    </row>
    <row r="7" spans="1:5" ht="9" customHeight="1" x14ac:dyDescent="0.25">
      <c r="A7" s="7" t="s">
        <v>58</v>
      </c>
      <c r="B7" s="8" t="s">
        <v>59</v>
      </c>
      <c r="C7" s="7" t="s">
        <v>52</v>
      </c>
      <c r="D7" s="9">
        <v>17.3384</v>
      </c>
      <c r="E7" s="7" t="s">
        <v>58</v>
      </c>
    </row>
    <row r="8" spans="1:5" ht="9" customHeight="1" x14ac:dyDescent="0.25">
      <c r="A8" s="7" t="s">
        <v>60</v>
      </c>
      <c r="B8" s="8" t="s">
        <v>61</v>
      </c>
      <c r="C8" s="7" t="s">
        <v>52</v>
      </c>
      <c r="D8" s="9">
        <v>13.3828</v>
      </c>
      <c r="E8" s="7" t="s">
        <v>60</v>
      </c>
    </row>
    <row r="9" spans="1:5" ht="9" customHeight="1" x14ac:dyDescent="0.25">
      <c r="A9" s="7" t="s">
        <v>62</v>
      </c>
      <c r="B9" s="8" t="s">
        <v>63</v>
      </c>
      <c r="C9" s="7" t="s">
        <v>64</v>
      </c>
      <c r="D9" s="9">
        <v>3.6160000000000001</v>
      </c>
      <c r="E9" s="7" t="s">
        <v>62</v>
      </c>
    </row>
    <row r="10" spans="1:5" ht="9" customHeight="1" x14ac:dyDescent="0.25">
      <c r="A10" s="7" t="s">
        <v>65</v>
      </c>
      <c r="B10" s="8" t="s">
        <v>66</v>
      </c>
      <c r="C10" s="7" t="s">
        <v>52</v>
      </c>
      <c r="D10" s="9">
        <v>11.5502</v>
      </c>
      <c r="E10" s="7" t="s">
        <v>65</v>
      </c>
    </row>
    <row r="11" spans="1:5" ht="9" customHeight="1" x14ac:dyDescent="0.25">
      <c r="A11" s="7" t="s">
        <v>67</v>
      </c>
      <c r="B11" s="8" t="s">
        <v>68</v>
      </c>
      <c r="C11" s="7" t="s">
        <v>52</v>
      </c>
      <c r="D11" s="9">
        <v>12.151199999999999</v>
      </c>
      <c r="E11" s="7" t="s">
        <v>67</v>
      </c>
    </row>
    <row r="12" spans="1:5" ht="9" customHeight="1" x14ac:dyDescent="0.25">
      <c r="A12" s="7" t="s">
        <v>69</v>
      </c>
      <c r="B12" s="8" t="s">
        <v>70</v>
      </c>
      <c r="C12" s="7" t="s">
        <v>52</v>
      </c>
      <c r="D12" s="9">
        <v>7.3156999999999996</v>
      </c>
      <c r="E12" s="7" t="s">
        <v>69</v>
      </c>
    </row>
    <row r="13" spans="1:5" ht="9" customHeight="1" x14ac:dyDescent="0.25">
      <c r="A13" s="7" t="s">
        <v>71</v>
      </c>
      <c r="B13" s="8" t="s">
        <v>72</v>
      </c>
      <c r="C13" s="7" t="s">
        <v>52</v>
      </c>
      <c r="D13" s="9">
        <v>1.6091</v>
      </c>
      <c r="E13" s="7" t="s">
        <v>71</v>
      </c>
    </row>
    <row r="14" spans="1:5" ht="9" customHeight="1" x14ac:dyDescent="0.25">
      <c r="A14" s="7" t="s">
        <v>73</v>
      </c>
      <c r="B14" s="8" t="s">
        <v>74</v>
      </c>
      <c r="C14" s="7" t="s">
        <v>52</v>
      </c>
      <c r="D14" s="9">
        <v>10.266500000000001</v>
      </c>
      <c r="E14" s="7" t="s">
        <v>73</v>
      </c>
    </row>
    <row r="15" spans="1:5" ht="9" customHeight="1" x14ac:dyDescent="0.25">
      <c r="A15" s="7" t="s">
        <v>75</v>
      </c>
      <c r="B15" s="8" t="s">
        <v>76</v>
      </c>
      <c r="C15" s="7" t="s">
        <v>52</v>
      </c>
      <c r="D15" s="9">
        <v>12.283300000000001</v>
      </c>
      <c r="E15" s="7" t="s">
        <v>75</v>
      </c>
    </row>
    <row r="16" spans="1:5" ht="9" customHeight="1" x14ac:dyDescent="0.25">
      <c r="A16" s="7" t="s">
        <v>77</v>
      </c>
      <c r="B16" s="8" t="s">
        <v>78</v>
      </c>
      <c r="C16" s="7" t="s">
        <v>79</v>
      </c>
      <c r="D16" s="9">
        <v>20.656500000000001</v>
      </c>
      <c r="E16" s="7" t="s">
        <v>77</v>
      </c>
    </row>
    <row r="17" spans="1:5" ht="9" customHeight="1" x14ac:dyDescent="0.25">
      <c r="A17" s="7" t="s">
        <v>80</v>
      </c>
      <c r="B17" s="8" t="s">
        <v>81</v>
      </c>
      <c r="C17" s="7" t="s">
        <v>79</v>
      </c>
      <c r="D17" s="9">
        <v>48.268599999999999</v>
      </c>
      <c r="E17" s="7" t="s">
        <v>80</v>
      </c>
    </row>
    <row r="18" spans="1:5" ht="9" customHeight="1" x14ac:dyDescent="0.25">
      <c r="A18" s="7" t="s">
        <v>82</v>
      </c>
      <c r="B18" s="8" t="s">
        <v>83</v>
      </c>
      <c r="C18" s="7" t="s">
        <v>79</v>
      </c>
      <c r="D18" s="9">
        <v>2.2014999999999998</v>
      </c>
      <c r="E18" s="7" t="s">
        <v>82</v>
      </c>
    </row>
    <row r="19" spans="1:5" ht="9" customHeight="1" x14ac:dyDescent="0.25">
      <c r="A19" s="7" t="s">
        <v>84</v>
      </c>
      <c r="B19" s="8" t="s">
        <v>85</v>
      </c>
      <c r="C19" s="7" t="s">
        <v>79</v>
      </c>
      <c r="D19" s="9">
        <v>17.9955</v>
      </c>
      <c r="E19" s="7" t="s">
        <v>84</v>
      </c>
    </row>
    <row r="20" spans="1:5" ht="9" customHeight="1" x14ac:dyDescent="0.25">
      <c r="A20" s="7" t="s">
        <v>86</v>
      </c>
      <c r="B20" s="8" t="s">
        <v>87</v>
      </c>
      <c r="C20" s="7" t="s">
        <v>79</v>
      </c>
      <c r="D20" s="9">
        <v>186.1199</v>
      </c>
      <c r="E20" s="7" t="s">
        <v>86</v>
      </c>
    </row>
    <row r="21" spans="1:5" ht="9" customHeight="1" x14ac:dyDescent="0.25">
      <c r="A21" s="7" t="s">
        <v>88</v>
      </c>
      <c r="B21" s="8" t="s">
        <v>89</v>
      </c>
      <c r="C21" s="7" t="s">
        <v>52</v>
      </c>
      <c r="D21" s="9">
        <v>12.2867</v>
      </c>
      <c r="E21" s="7" t="s">
        <v>88</v>
      </c>
    </row>
    <row r="22" spans="1:5" ht="9" customHeight="1" x14ac:dyDescent="0.25">
      <c r="A22" s="7" t="s">
        <v>90</v>
      </c>
      <c r="B22" s="8" t="s">
        <v>91</v>
      </c>
      <c r="C22" s="7" t="s">
        <v>64</v>
      </c>
      <c r="D22" s="9">
        <v>26.688300000000002</v>
      </c>
      <c r="E22" s="7" t="s">
        <v>90</v>
      </c>
    </row>
    <row r="23" spans="1:5" ht="9" customHeight="1" x14ac:dyDescent="0.25">
      <c r="A23" s="7" t="s">
        <v>92</v>
      </c>
      <c r="B23" s="8" t="s">
        <v>93</v>
      </c>
      <c r="C23" s="7" t="s">
        <v>52</v>
      </c>
      <c r="D23" s="9">
        <v>53.098599999999998</v>
      </c>
      <c r="E23" s="7" t="s">
        <v>92</v>
      </c>
    </row>
    <row r="24" spans="1:5" ht="9" customHeight="1" x14ac:dyDescent="0.25">
      <c r="A24" s="7" t="s">
        <v>94</v>
      </c>
      <c r="B24" s="8" t="s">
        <v>95</v>
      </c>
      <c r="C24" s="7" t="s">
        <v>64</v>
      </c>
      <c r="D24" s="9">
        <v>5.6855000000000002</v>
      </c>
      <c r="E24" s="7" t="s">
        <v>94</v>
      </c>
    </row>
    <row r="25" spans="1:5" ht="9" customHeight="1" x14ac:dyDescent="0.25">
      <c r="A25" s="7" t="s">
        <v>96</v>
      </c>
      <c r="B25" s="8" t="s">
        <v>97</v>
      </c>
      <c r="C25" s="7" t="s">
        <v>57</v>
      </c>
      <c r="D25" s="9">
        <v>80.400000000000006</v>
      </c>
      <c r="E25" s="7" t="s">
        <v>96</v>
      </c>
    </row>
    <row r="26" spans="1:5" ht="9" customHeight="1" x14ac:dyDescent="0.25">
      <c r="A26" s="7" t="s">
        <v>98</v>
      </c>
      <c r="B26" s="8" t="s">
        <v>99</v>
      </c>
      <c r="C26" s="7" t="s">
        <v>52</v>
      </c>
      <c r="D26" s="9">
        <v>1.5606</v>
      </c>
      <c r="E26" s="7" t="s">
        <v>98</v>
      </c>
    </row>
    <row r="27" spans="1:5" ht="9" customHeight="1" x14ac:dyDescent="0.25">
      <c r="A27" s="7" t="s">
        <v>100</v>
      </c>
      <c r="B27" s="8" t="s">
        <v>101</v>
      </c>
      <c r="C27" s="7" t="s">
        <v>52</v>
      </c>
      <c r="D27" s="9">
        <v>6.0289000000000001</v>
      </c>
      <c r="E27" s="7" t="s">
        <v>100</v>
      </c>
    </row>
    <row r="28" spans="1:5" ht="9" customHeight="1" x14ac:dyDescent="0.25">
      <c r="A28" s="7" t="s">
        <v>102</v>
      </c>
      <c r="B28" s="8" t="s">
        <v>103</v>
      </c>
      <c r="C28" s="7" t="s">
        <v>52</v>
      </c>
      <c r="D28" s="9">
        <v>32.145499999999998</v>
      </c>
      <c r="E28" s="7" t="s">
        <v>102</v>
      </c>
    </row>
    <row r="29" spans="1:5" ht="9" customHeight="1" x14ac:dyDescent="0.25">
      <c r="A29" s="7" t="s">
        <v>104</v>
      </c>
      <c r="B29" s="8" t="s">
        <v>105</v>
      </c>
      <c r="C29" s="7" t="s">
        <v>64</v>
      </c>
      <c r="D29" s="9">
        <v>10.6153</v>
      </c>
      <c r="E29" s="7" t="s">
        <v>104</v>
      </c>
    </row>
    <row r="30" spans="1:5" ht="9" customHeight="1" x14ac:dyDescent="0.25">
      <c r="A30" s="7" t="s">
        <v>106</v>
      </c>
      <c r="B30" s="8" t="s">
        <v>107</v>
      </c>
      <c r="C30" s="7" t="s">
        <v>64</v>
      </c>
      <c r="D30" s="9">
        <v>6.2054</v>
      </c>
      <c r="E30" s="7" t="s">
        <v>106</v>
      </c>
    </row>
    <row r="31" spans="1:5" ht="9" customHeight="1" x14ac:dyDescent="0.25">
      <c r="A31" s="7" t="s">
        <v>108</v>
      </c>
      <c r="B31" s="8" t="s">
        <v>109</v>
      </c>
      <c r="C31" s="7" t="s">
        <v>79</v>
      </c>
      <c r="D31" s="9">
        <v>64993.570899999999</v>
      </c>
      <c r="E31" s="7" t="s">
        <v>108</v>
      </c>
    </row>
    <row r="32" spans="1:5" ht="9" customHeight="1" x14ac:dyDescent="0.25">
      <c r="A32" s="7" t="s">
        <v>110</v>
      </c>
      <c r="B32" s="8" t="s">
        <v>111</v>
      </c>
      <c r="C32" s="7" t="s">
        <v>79</v>
      </c>
      <c r="D32" s="9">
        <v>49216.758999999998</v>
      </c>
      <c r="E32" s="7" t="s">
        <v>110</v>
      </c>
    </row>
    <row r="33" spans="1:5" ht="9" customHeight="1" x14ac:dyDescent="0.25">
      <c r="A33" s="7" t="s">
        <v>112</v>
      </c>
      <c r="B33" s="8" t="s">
        <v>113</v>
      </c>
      <c r="C33" s="7" t="s">
        <v>64</v>
      </c>
      <c r="D33" s="9">
        <v>6.2484000000000002</v>
      </c>
      <c r="E33" s="7" t="s">
        <v>112</v>
      </c>
    </row>
    <row r="34" spans="1:5" ht="9" customHeight="1" x14ac:dyDescent="0.25">
      <c r="A34" s="7" t="s">
        <v>114</v>
      </c>
      <c r="B34" s="8" t="s">
        <v>115</v>
      </c>
      <c r="C34" s="7" t="s">
        <v>52</v>
      </c>
      <c r="D34" s="9">
        <v>7.2647000000000004</v>
      </c>
      <c r="E34" s="7" t="s">
        <v>114</v>
      </c>
    </row>
    <row r="35" spans="1:5" ht="9" customHeight="1" x14ac:dyDescent="0.25">
      <c r="A35" s="7" t="s">
        <v>116</v>
      </c>
      <c r="B35" s="8" t="s">
        <v>117</v>
      </c>
      <c r="C35" s="7" t="s">
        <v>79</v>
      </c>
      <c r="D35" s="9">
        <v>768.51210000000003</v>
      </c>
      <c r="E35" s="7" t="s">
        <v>116</v>
      </c>
    </row>
    <row r="36" spans="1:5" ht="9" customHeight="1" x14ac:dyDescent="0.25">
      <c r="A36" s="7" t="s">
        <v>118</v>
      </c>
      <c r="B36" s="8" t="s">
        <v>119</v>
      </c>
      <c r="C36" s="7" t="s">
        <v>79</v>
      </c>
      <c r="D36" s="9">
        <v>338.7081</v>
      </c>
      <c r="E36" s="7" t="s">
        <v>118</v>
      </c>
    </row>
    <row r="37" spans="1:5" ht="9" customHeight="1" x14ac:dyDescent="0.25">
      <c r="A37" s="7" t="s">
        <v>120</v>
      </c>
      <c r="B37" s="8" t="s">
        <v>121</v>
      </c>
      <c r="C37" s="7" t="s">
        <v>79</v>
      </c>
      <c r="D37" s="9">
        <v>84.22</v>
      </c>
      <c r="E37" s="7" t="s">
        <v>120</v>
      </c>
    </row>
    <row r="38" spans="1:5" ht="9" customHeight="1" x14ac:dyDescent="0.25">
      <c r="A38" s="7" t="s">
        <v>122</v>
      </c>
      <c r="B38" s="8" t="s">
        <v>123</v>
      </c>
      <c r="C38" s="7" t="s">
        <v>79</v>
      </c>
      <c r="D38" s="9">
        <v>143.01689999999999</v>
      </c>
      <c r="E38" s="7" t="s">
        <v>122</v>
      </c>
    </row>
    <row r="39" spans="1:5" ht="9" customHeight="1" x14ac:dyDescent="0.25">
      <c r="A39" s="7" t="s">
        <v>124</v>
      </c>
      <c r="B39" s="8" t="s">
        <v>125</v>
      </c>
      <c r="C39" s="7" t="s">
        <v>79</v>
      </c>
      <c r="D39" s="9">
        <v>191.16589999999999</v>
      </c>
      <c r="E39" s="7" t="s">
        <v>124</v>
      </c>
    </row>
    <row r="40" spans="1:5" ht="9" customHeight="1" x14ac:dyDescent="0.25">
      <c r="A40" s="7" t="s">
        <v>126</v>
      </c>
      <c r="B40" s="8" t="s">
        <v>127</v>
      </c>
      <c r="C40" s="7" t="s">
        <v>52</v>
      </c>
      <c r="D40" s="9">
        <v>67.740200000000002</v>
      </c>
      <c r="E40" s="7" t="s">
        <v>126</v>
      </c>
    </row>
    <row r="41" spans="1:5" ht="9" customHeight="1" x14ac:dyDescent="0.25">
      <c r="A41" s="7" t="s">
        <v>128</v>
      </c>
      <c r="B41" s="8" t="s">
        <v>129</v>
      </c>
      <c r="C41" s="7" t="s">
        <v>79</v>
      </c>
      <c r="D41" s="9">
        <v>228.84880000000001</v>
      </c>
      <c r="E41" s="7" t="s">
        <v>128</v>
      </c>
    </row>
    <row r="42" spans="1:5" ht="9" customHeight="1" x14ac:dyDescent="0.25">
      <c r="A42" s="7" t="s">
        <v>130</v>
      </c>
      <c r="B42" s="8" t="s">
        <v>131</v>
      </c>
      <c r="C42" s="7" t="s">
        <v>132</v>
      </c>
      <c r="D42" s="9">
        <v>9.9599999999999994E-2</v>
      </c>
      <c r="E42" s="7" t="s">
        <v>130</v>
      </c>
    </row>
    <row r="43" spans="1:5" ht="9" customHeight="1" x14ac:dyDescent="0.25">
      <c r="A43" s="7" t="s">
        <v>133</v>
      </c>
      <c r="B43" s="8" t="s">
        <v>134</v>
      </c>
      <c r="C43" s="7" t="s">
        <v>132</v>
      </c>
      <c r="D43" s="9">
        <v>1.6593</v>
      </c>
      <c r="E43" s="7" t="s">
        <v>133</v>
      </c>
    </row>
    <row r="44" spans="1:5" ht="9" customHeight="1" x14ac:dyDescent="0.25">
      <c r="A44" s="7" t="s">
        <v>135</v>
      </c>
      <c r="B44" s="8" t="s">
        <v>136</v>
      </c>
      <c r="C44" s="7" t="s">
        <v>132</v>
      </c>
      <c r="D44" s="9">
        <v>7.51E-2</v>
      </c>
      <c r="E44" s="7" t="s">
        <v>135</v>
      </c>
    </row>
    <row r="45" spans="1:5" ht="9" customHeight="1" x14ac:dyDescent="0.25">
      <c r="A45" s="7" t="s">
        <v>137</v>
      </c>
      <c r="B45" s="8" t="s">
        <v>138</v>
      </c>
      <c r="C45" s="7" t="s">
        <v>79</v>
      </c>
      <c r="D45" s="9">
        <v>1560.4695999999999</v>
      </c>
      <c r="E45" s="7" t="s">
        <v>137</v>
      </c>
    </row>
    <row r="46" spans="1:5" ht="9" customHeight="1" x14ac:dyDescent="0.25">
      <c r="A46" s="7" t="s">
        <v>139</v>
      </c>
      <c r="B46" s="8" t="s">
        <v>140</v>
      </c>
      <c r="C46" s="7" t="s">
        <v>79</v>
      </c>
      <c r="D46" s="9">
        <v>5548.5456000000004</v>
      </c>
      <c r="E46" s="7" t="s">
        <v>139</v>
      </c>
    </row>
    <row r="47" spans="1:5" ht="9" customHeight="1" x14ac:dyDescent="0.25">
      <c r="A47" s="7" t="s">
        <v>141</v>
      </c>
      <c r="B47" s="8" t="s">
        <v>142</v>
      </c>
      <c r="C47" s="7" t="s">
        <v>79</v>
      </c>
      <c r="D47" s="9">
        <v>93779.670899999997</v>
      </c>
      <c r="E47" s="7" t="s">
        <v>141</v>
      </c>
    </row>
    <row r="48" spans="1:5" ht="9" customHeight="1" x14ac:dyDescent="0.25">
      <c r="A48" s="7" t="s">
        <v>143</v>
      </c>
      <c r="B48" s="8" t="s">
        <v>144</v>
      </c>
      <c r="C48" s="7" t="s">
        <v>79</v>
      </c>
      <c r="D48" s="9">
        <v>97591.070900000006</v>
      </c>
      <c r="E48" s="7" t="s">
        <v>143</v>
      </c>
    </row>
    <row r="49" spans="1:5" ht="9" customHeight="1" x14ac:dyDescent="0.25">
      <c r="A49" s="7" t="s">
        <v>145</v>
      </c>
      <c r="B49" s="8" t="s">
        <v>146</v>
      </c>
      <c r="C49" s="7" t="s">
        <v>79</v>
      </c>
      <c r="D49" s="9">
        <v>64712.405100000004</v>
      </c>
      <c r="E49" s="7" t="s">
        <v>145</v>
      </c>
    </row>
    <row r="50" spans="1:5" ht="9" customHeight="1" x14ac:dyDescent="0.25">
      <c r="A50" s="7" t="s">
        <v>147</v>
      </c>
      <c r="B50" s="8" t="s">
        <v>148</v>
      </c>
      <c r="C50" s="7" t="s">
        <v>79</v>
      </c>
      <c r="D50" s="9">
        <v>44869.032200000001</v>
      </c>
      <c r="E50" s="7" t="s">
        <v>147</v>
      </c>
    </row>
    <row r="51" spans="1:5" ht="9" customHeight="1" x14ac:dyDescent="0.25">
      <c r="A51" s="7" t="s">
        <v>149</v>
      </c>
      <c r="B51" s="8" t="s">
        <v>150</v>
      </c>
      <c r="C51" s="7" t="s">
        <v>79</v>
      </c>
      <c r="D51" s="9">
        <v>45696.254099999998</v>
      </c>
      <c r="E51" s="7" t="s">
        <v>149</v>
      </c>
    </row>
    <row r="52" spans="1:5" ht="9" customHeight="1" x14ac:dyDescent="0.25">
      <c r="A52" s="7" t="s">
        <v>151</v>
      </c>
      <c r="B52" s="8" t="s">
        <v>152</v>
      </c>
      <c r="C52" s="7" t="s">
        <v>79</v>
      </c>
      <c r="D52" s="9">
        <v>77755.720199999996</v>
      </c>
      <c r="E52" s="7" t="s">
        <v>151</v>
      </c>
    </row>
    <row r="53" spans="1:5" ht="9" customHeight="1" x14ac:dyDescent="0.25">
      <c r="A53" s="7" t="s">
        <v>153</v>
      </c>
      <c r="B53" s="8" t="s">
        <v>154</v>
      </c>
      <c r="C53" s="7" t="s">
        <v>132</v>
      </c>
      <c r="D53" s="9">
        <v>177.6728</v>
      </c>
      <c r="E53" s="7" t="s">
        <v>153</v>
      </c>
    </row>
    <row r="54" spans="1:5" ht="9" customHeight="1" x14ac:dyDescent="0.25">
      <c r="A54" s="7" t="s">
        <v>155</v>
      </c>
      <c r="B54" s="8" t="s">
        <v>156</v>
      </c>
      <c r="C54" s="7" t="s">
        <v>132</v>
      </c>
      <c r="D54" s="9">
        <v>23.689900000000002</v>
      </c>
      <c r="E54" s="7" t="s">
        <v>155</v>
      </c>
    </row>
    <row r="55" spans="1:5" ht="9" customHeight="1" x14ac:dyDescent="0.25">
      <c r="A55" s="7" t="s">
        <v>157</v>
      </c>
      <c r="B55" s="8" t="s">
        <v>158</v>
      </c>
      <c r="C55" s="7" t="s">
        <v>132</v>
      </c>
      <c r="D55" s="9">
        <v>0.78859999999999997</v>
      </c>
      <c r="E55" s="7" t="s">
        <v>157</v>
      </c>
    </row>
    <row r="56" spans="1:5" ht="9" customHeight="1" x14ac:dyDescent="0.25">
      <c r="A56" s="7" t="s">
        <v>159</v>
      </c>
      <c r="B56" s="8" t="s">
        <v>160</v>
      </c>
      <c r="C56" s="7" t="s">
        <v>79</v>
      </c>
      <c r="D56" s="9">
        <v>25829.043000000001</v>
      </c>
      <c r="E56" s="7" t="s">
        <v>159</v>
      </c>
    </row>
    <row r="57" spans="1:5" ht="9" customHeight="1" x14ac:dyDescent="0.25">
      <c r="A57" s="7" t="s">
        <v>161</v>
      </c>
      <c r="B57" s="8" t="s">
        <v>162</v>
      </c>
      <c r="C57" s="7" t="s">
        <v>52</v>
      </c>
      <c r="D57" s="9">
        <v>13.337</v>
      </c>
      <c r="E57" s="7" t="s">
        <v>161</v>
      </c>
    </row>
    <row r="58" spans="1:5" ht="9" customHeight="1" x14ac:dyDescent="0.25">
      <c r="A58" s="7" t="s">
        <v>163</v>
      </c>
      <c r="B58" s="8" t="s">
        <v>164</v>
      </c>
      <c r="C58" s="7" t="s">
        <v>79</v>
      </c>
      <c r="D58" s="9">
        <v>7.0788000000000002</v>
      </c>
      <c r="E58" s="7" t="s">
        <v>163</v>
      </c>
    </row>
    <row r="59" spans="1:5" ht="9" customHeight="1" x14ac:dyDescent="0.25">
      <c r="A59" s="7" t="s">
        <v>165</v>
      </c>
      <c r="B59" s="8" t="s">
        <v>166</v>
      </c>
      <c r="C59" s="7" t="s">
        <v>79</v>
      </c>
      <c r="D59" s="9">
        <v>13.925800000000001</v>
      </c>
      <c r="E59" s="7" t="s">
        <v>165</v>
      </c>
    </row>
    <row r="60" spans="1:5" ht="9" customHeight="1" x14ac:dyDescent="0.25">
      <c r="A60" s="7" t="s">
        <v>167</v>
      </c>
      <c r="B60" s="8" t="s">
        <v>168</v>
      </c>
      <c r="C60" s="7" t="s">
        <v>52</v>
      </c>
      <c r="D60" s="9">
        <v>7.2313000000000001</v>
      </c>
      <c r="E60" s="7" t="s">
        <v>167</v>
      </c>
    </row>
    <row r="61" spans="1:5" ht="9" customHeight="1" x14ac:dyDescent="0.25">
      <c r="A61" s="7" t="s">
        <v>169</v>
      </c>
      <c r="B61" s="8" t="s">
        <v>170</v>
      </c>
      <c r="C61" s="7" t="s">
        <v>79</v>
      </c>
      <c r="D61" s="9">
        <v>15.349600000000001</v>
      </c>
      <c r="E61" s="7" t="s">
        <v>169</v>
      </c>
    </row>
    <row r="62" spans="1:5" ht="9" customHeight="1" x14ac:dyDescent="0.25">
      <c r="A62" s="7" t="s">
        <v>171</v>
      </c>
      <c r="B62" s="8" t="s">
        <v>172</v>
      </c>
      <c r="C62" s="7" t="s">
        <v>57</v>
      </c>
      <c r="D62" s="9">
        <v>82.552000000000007</v>
      </c>
      <c r="E62" s="7" t="s">
        <v>171</v>
      </c>
    </row>
    <row r="63" spans="1:5" ht="9" customHeight="1" x14ac:dyDescent="0.25">
      <c r="A63" s="7" t="s">
        <v>173</v>
      </c>
      <c r="B63" s="8" t="s">
        <v>174</v>
      </c>
      <c r="C63" s="7" t="s">
        <v>57</v>
      </c>
      <c r="D63" s="9">
        <v>79.376599999999996</v>
      </c>
      <c r="E63" s="7" t="s">
        <v>173</v>
      </c>
    </row>
    <row r="64" spans="1:5" ht="9" customHeight="1" x14ac:dyDescent="0.25">
      <c r="A64" s="7" t="s">
        <v>175</v>
      </c>
      <c r="B64" s="8" t="s">
        <v>176</v>
      </c>
      <c r="C64" s="7" t="s">
        <v>57</v>
      </c>
      <c r="D64" s="9">
        <v>114.5538</v>
      </c>
      <c r="E64" s="7" t="s">
        <v>175</v>
      </c>
    </row>
    <row r="65" spans="1:5" ht="9" customHeight="1" x14ac:dyDescent="0.25">
      <c r="A65" s="7" t="s">
        <v>177</v>
      </c>
      <c r="B65" s="8" t="s">
        <v>178</v>
      </c>
      <c r="C65" s="7" t="s">
        <v>52</v>
      </c>
      <c r="D65" s="9">
        <v>1.5015000000000001</v>
      </c>
      <c r="E65" s="7" t="s">
        <v>177</v>
      </c>
    </row>
    <row r="66" spans="1:5" ht="9" customHeight="1" x14ac:dyDescent="0.25">
      <c r="A66" s="7" t="s">
        <v>179</v>
      </c>
      <c r="B66" s="8" t="s">
        <v>180</v>
      </c>
      <c r="C66" s="7" t="s">
        <v>52</v>
      </c>
      <c r="D66" s="9">
        <v>1.4715</v>
      </c>
      <c r="E66" s="7" t="s">
        <v>179</v>
      </c>
    </row>
    <row r="67" spans="1:5" ht="9" customHeight="1" x14ac:dyDescent="0.25">
      <c r="A67" s="7" t="s">
        <v>181</v>
      </c>
      <c r="B67" s="8" t="s">
        <v>182</v>
      </c>
      <c r="C67" s="7" t="s">
        <v>79</v>
      </c>
      <c r="D67" s="9">
        <v>299.25619999999998</v>
      </c>
      <c r="E67" s="7" t="s">
        <v>181</v>
      </c>
    </row>
    <row r="68" spans="1:5" ht="9" customHeight="1" x14ac:dyDescent="0.25">
      <c r="A68" s="7" t="s">
        <v>183</v>
      </c>
      <c r="B68" s="8" t="s">
        <v>184</v>
      </c>
      <c r="C68" s="7" t="s">
        <v>79</v>
      </c>
      <c r="D68" s="9">
        <v>449.93310000000002</v>
      </c>
      <c r="E68" s="7" t="s">
        <v>183</v>
      </c>
    </row>
    <row r="69" spans="1:5" ht="9" customHeight="1" x14ac:dyDescent="0.25">
      <c r="A69" s="7" t="s">
        <v>185</v>
      </c>
      <c r="B69" s="8" t="s">
        <v>186</v>
      </c>
      <c r="C69" s="7" t="s">
        <v>79</v>
      </c>
      <c r="D69" s="9">
        <v>491.04829999999998</v>
      </c>
      <c r="E69" s="7" t="s">
        <v>185</v>
      </c>
    </row>
    <row r="70" spans="1:5" ht="9" customHeight="1" x14ac:dyDescent="0.25">
      <c r="A70" s="7" t="s">
        <v>187</v>
      </c>
      <c r="B70" s="8" t="s">
        <v>188</v>
      </c>
      <c r="C70" s="7" t="s">
        <v>79</v>
      </c>
      <c r="D70" s="9">
        <v>576.54759999999999</v>
      </c>
      <c r="E70" s="7" t="s">
        <v>187</v>
      </c>
    </row>
    <row r="71" spans="1:5" ht="9" customHeight="1" x14ac:dyDescent="0.25">
      <c r="A71" s="7" t="s">
        <v>189</v>
      </c>
      <c r="B71" s="8" t="s">
        <v>190</v>
      </c>
      <c r="C71" s="7" t="s">
        <v>79</v>
      </c>
      <c r="D71" s="9">
        <v>651.87530000000004</v>
      </c>
      <c r="E71" s="7" t="s">
        <v>189</v>
      </c>
    </row>
    <row r="72" spans="1:5" ht="9" customHeight="1" x14ac:dyDescent="0.25">
      <c r="A72" s="7" t="s">
        <v>191</v>
      </c>
      <c r="B72" s="8" t="s">
        <v>192</v>
      </c>
      <c r="C72" s="7" t="s">
        <v>79</v>
      </c>
      <c r="D72" s="9">
        <v>723.97559999999999</v>
      </c>
      <c r="E72" s="7" t="s">
        <v>191</v>
      </c>
    </row>
    <row r="73" spans="1:5" ht="9" customHeight="1" x14ac:dyDescent="0.25">
      <c r="A73" s="7" t="s">
        <v>193</v>
      </c>
      <c r="B73" s="8" t="s">
        <v>194</v>
      </c>
      <c r="C73" s="7" t="s">
        <v>79</v>
      </c>
      <c r="D73" s="9">
        <v>910.35310000000004</v>
      </c>
      <c r="E73" s="7" t="s">
        <v>193</v>
      </c>
    </row>
    <row r="74" spans="1:5" ht="9" customHeight="1" x14ac:dyDescent="0.25">
      <c r="A74" s="7" t="s">
        <v>195</v>
      </c>
      <c r="B74" s="8" t="s">
        <v>196</v>
      </c>
      <c r="C74" s="7" t="s">
        <v>79</v>
      </c>
      <c r="D74" s="9">
        <v>1267.0897</v>
      </c>
      <c r="E74" s="7" t="s">
        <v>195</v>
      </c>
    </row>
    <row r="75" spans="1:5" ht="9" customHeight="1" x14ac:dyDescent="0.25">
      <c r="A75" s="7" t="s">
        <v>197</v>
      </c>
      <c r="B75" s="8" t="s">
        <v>198</v>
      </c>
      <c r="C75" s="7" t="s">
        <v>79</v>
      </c>
      <c r="D75" s="9">
        <v>1579.1002000000001</v>
      </c>
      <c r="E75" s="7" t="s">
        <v>197</v>
      </c>
    </row>
    <row r="76" spans="1:5" ht="9" customHeight="1" x14ac:dyDescent="0.25">
      <c r="A76" s="7" t="s">
        <v>199</v>
      </c>
      <c r="B76" s="8" t="s">
        <v>200</v>
      </c>
      <c r="C76" s="7" t="s">
        <v>132</v>
      </c>
      <c r="D76" s="9">
        <v>14.435700000000001</v>
      </c>
      <c r="E76" s="7" t="s">
        <v>199</v>
      </c>
    </row>
    <row r="77" spans="1:5" ht="9" customHeight="1" x14ac:dyDescent="0.25">
      <c r="A77" s="7" t="s">
        <v>201</v>
      </c>
      <c r="B77" s="8" t="s">
        <v>202</v>
      </c>
      <c r="C77" s="7" t="s">
        <v>203</v>
      </c>
      <c r="D77" s="9">
        <v>506.19600000000003</v>
      </c>
      <c r="E77" s="7" t="s">
        <v>201</v>
      </c>
    </row>
    <row r="78" spans="1:5" ht="9" customHeight="1" x14ac:dyDescent="0.25">
      <c r="A78" s="7" t="s">
        <v>204</v>
      </c>
      <c r="B78" s="8" t="s">
        <v>205</v>
      </c>
      <c r="C78" s="7" t="s">
        <v>79</v>
      </c>
      <c r="D78" s="9">
        <v>2036.1493</v>
      </c>
      <c r="E78" s="7" t="s">
        <v>204</v>
      </c>
    </row>
    <row r="79" spans="1:5" ht="9" customHeight="1" x14ac:dyDescent="0.25">
      <c r="A79" s="7" t="s">
        <v>206</v>
      </c>
      <c r="B79" s="8" t="s">
        <v>207</v>
      </c>
      <c r="C79" s="7" t="s">
        <v>79</v>
      </c>
      <c r="D79" s="9">
        <v>2469.8258000000001</v>
      </c>
      <c r="E79" s="7" t="s">
        <v>206</v>
      </c>
    </row>
    <row r="80" spans="1:5" ht="9" customHeight="1" x14ac:dyDescent="0.25">
      <c r="A80" s="7" t="s">
        <v>208</v>
      </c>
      <c r="B80" s="8" t="s">
        <v>209</v>
      </c>
      <c r="C80" s="7" t="s">
        <v>79</v>
      </c>
      <c r="D80" s="9">
        <v>3458.6894000000002</v>
      </c>
      <c r="E80" s="7" t="s">
        <v>208</v>
      </c>
    </row>
    <row r="81" spans="1:5" ht="9" customHeight="1" x14ac:dyDescent="0.25">
      <c r="A81" s="7" t="s">
        <v>210</v>
      </c>
      <c r="B81" s="8" t="s">
        <v>211</v>
      </c>
      <c r="C81" s="7" t="s">
        <v>52</v>
      </c>
      <c r="D81" s="9">
        <v>5.6387</v>
      </c>
      <c r="E81" s="7" t="s">
        <v>210</v>
      </c>
    </row>
    <row r="82" spans="1:5" ht="9" customHeight="1" x14ac:dyDescent="0.25">
      <c r="A82" s="7" t="s">
        <v>212</v>
      </c>
      <c r="B82" s="8" t="s">
        <v>213</v>
      </c>
      <c r="C82" s="7" t="s">
        <v>214</v>
      </c>
      <c r="D82" s="9" t="s">
        <v>215</v>
      </c>
      <c r="E82" s="7" t="s">
        <v>212</v>
      </c>
    </row>
    <row r="83" spans="1:5" ht="9" customHeight="1" x14ac:dyDescent="0.25">
      <c r="A83" s="7" t="s">
        <v>216</v>
      </c>
      <c r="B83" s="8" t="s">
        <v>217</v>
      </c>
      <c r="C83" s="7" t="s">
        <v>79</v>
      </c>
      <c r="D83" s="9">
        <v>368.58699999999999</v>
      </c>
      <c r="E83" s="7" t="s">
        <v>216</v>
      </c>
    </row>
    <row r="84" spans="1:5" ht="9" customHeight="1" x14ac:dyDescent="0.25">
      <c r="A84" s="7" t="s">
        <v>218</v>
      </c>
      <c r="B84" s="8" t="s">
        <v>219</v>
      </c>
      <c r="C84" s="7" t="s">
        <v>79</v>
      </c>
      <c r="D84" s="9">
        <v>547.96439999999996</v>
      </c>
      <c r="E84" s="7" t="s">
        <v>218</v>
      </c>
    </row>
    <row r="85" spans="1:5" ht="9" customHeight="1" x14ac:dyDescent="0.25">
      <c r="A85" s="7" t="s">
        <v>220</v>
      </c>
      <c r="B85" s="8" t="s">
        <v>221</v>
      </c>
      <c r="C85" s="7" t="s">
        <v>222</v>
      </c>
      <c r="D85" s="9">
        <v>29.771000000000001</v>
      </c>
      <c r="E85" s="7" t="s">
        <v>220</v>
      </c>
    </row>
    <row r="86" spans="1:5" ht="9" customHeight="1" x14ac:dyDescent="0.25">
      <c r="A86" s="7" t="s">
        <v>223</v>
      </c>
      <c r="B86" s="8" t="s">
        <v>224</v>
      </c>
      <c r="C86" s="7" t="s">
        <v>79</v>
      </c>
      <c r="D86" s="9">
        <v>646.63329999999996</v>
      </c>
      <c r="E86" s="7" t="s">
        <v>223</v>
      </c>
    </row>
    <row r="87" spans="1:5" ht="9" customHeight="1" x14ac:dyDescent="0.25">
      <c r="A87" s="7" t="s">
        <v>225</v>
      </c>
      <c r="B87" s="8" t="s">
        <v>226</v>
      </c>
      <c r="C87" s="7" t="s">
        <v>132</v>
      </c>
      <c r="D87" s="9">
        <v>4.4231999999999996</v>
      </c>
      <c r="E87" s="7" t="s">
        <v>225</v>
      </c>
    </row>
    <row r="88" spans="1:5" ht="9" customHeight="1" x14ac:dyDescent="0.25">
      <c r="A88" s="7" t="s">
        <v>227</v>
      </c>
      <c r="B88" s="8" t="s">
        <v>228</v>
      </c>
      <c r="C88" s="7" t="s">
        <v>79</v>
      </c>
      <c r="D88" s="9">
        <v>979.57929999999999</v>
      </c>
      <c r="E88" s="7" t="s">
        <v>227</v>
      </c>
    </row>
    <row r="89" spans="1:5" ht="9" customHeight="1" x14ac:dyDescent="0.25">
      <c r="A89" s="7" t="s">
        <v>229</v>
      </c>
      <c r="B89" s="8" t="s">
        <v>230</v>
      </c>
      <c r="C89" s="7" t="s">
        <v>79</v>
      </c>
      <c r="D89" s="9">
        <v>872.38409999999999</v>
      </c>
      <c r="E89" s="7" t="s">
        <v>229</v>
      </c>
    </row>
    <row r="90" spans="1:5" ht="9" customHeight="1" x14ac:dyDescent="0.25">
      <c r="A90" s="7" t="s">
        <v>231</v>
      </c>
      <c r="B90" s="8" t="s">
        <v>232</v>
      </c>
      <c r="C90" s="7" t="s">
        <v>79</v>
      </c>
      <c r="D90" s="9">
        <v>5167.0690000000004</v>
      </c>
      <c r="E90" s="7" t="s">
        <v>231</v>
      </c>
    </row>
    <row r="91" spans="1:5" ht="9" customHeight="1" x14ac:dyDescent="0.25">
      <c r="A91" s="7" t="s">
        <v>233</v>
      </c>
      <c r="B91" s="8" t="s">
        <v>234</v>
      </c>
      <c r="C91" s="7" t="s">
        <v>79</v>
      </c>
      <c r="D91" s="9">
        <v>1201.8994</v>
      </c>
      <c r="E91" s="7" t="s">
        <v>233</v>
      </c>
    </row>
    <row r="92" spans="1:5" ht="9" customHeight="1" x14ac:dyDescent="0.25">
      <c r="A92" s="7" t="s">
        <v>235</v>
      </c>
      <c r="B92" s="8" t="s">
        <v>236</v>
      </c>
      <c r="C92" s="7" t="s">
        <v>79</v>
      </c>
      <c r="D92" s="9">
        <v>22731.075199999999</v>
      </c>
      <c r="E92" s="7" t="s">
        <v>235</v>
      </c>
    </row>
    <row r="93" spans="1:5" ht="9" customHeight="1" x14ac:dyDescent="0.25">
      <c r="A93" s="7" t="s">
        <v>237</v>
      </c>
      <c r="B93" s="8" t="s">
        <v>238</v>
      </c>
      <c r="C93" s="7" t="s">
        <v>222</v>
      </c>
      <c r="D93" s="9">
        <v>5.9820000000000002</v>
      </c>
      <c r="E93" s="7" t="s">
        <v>237</v>
      </c>
    </row>
    <row r="94" spans="1:5" ht="9" customHeight="1" x14ac:dyDescent="0.25">
      <c r="A94" s="7" t="s">
        <v>239</v>
      </c>
      <c r="B94" s="8" t="s">
        <v>240</v>
      </c>
      <c r="C94" s="7" t="s">
        <v>79</v>
      </c>
      <c r="D94" s="9">
        <v>14237.777700000001</v>
      </c>
      <c r="E94" s="7" t="s">
        <v>239</v>
      </c>
    </row>
    <row r="95" spans="1:5" ht="9" customHeight="1" x14ac:dyDescent="0.25">
      <c r="A95" s="7" t="s">
        <v>241</v>
      </c>
      <c r="B95" s="8" t="s">
        <v>242</v>
      </c>
      <c r="C95" s="7" t="s">
        <v>79</v>
      </c>
      <c r="D95" s="9">
        <v>15477.4365</v>
      </c>
      <c r="E95" s="7" t="s">
        <v>241</v>
      </c>
    </row>
    <row r="96" spans="1:5" ht="9" customHeight="1" x14ac:dyDescent="0.25">
      <c r="A96" s="7" t="s">
        <v>243</v>
      </c>
      <c r="B96" s="8" t="s">
        <v>244</v>
      </c>
      <c r="C96" s="7" t="s">
        <v>79</v>
      </c>
      <c r="D96" s="9">
        <v>18121.292700000002</v>
      </c>
      <c r="E96" s="7" t="s">
        <v>243</v>
      </c>
    </row>
    <row r="97" spans="1:5" ht="9" customHeight="1" x14ac:dyDescent="0.25">
      <c r="A97" s="7" t="s">
        <v>245</v>
      </c>
      <c r="B97" s="8" t="s">
        <v>246</v>
      </c>
      <c r="C97" s="7" t="s">
        <v>79</v>
      </c>
      <c r="D97" s="9">
        <v>21186.586200000002</v>
      </c>
      <c r="E97" s="7" t="s">
        <v>245</v>
      </c>
    </row>
    <row r="98" spans="1:5" ht="9" customHeight="1" x14ac:dyDescent="0.25">
      <c r="A98" s="7" t="s">
        <v>247</v>
      </c>
      <c r="B98" s="8" t="s">
        <v>248</v>
      </c>
      <c r="C98" s="7" t="s">
        <v>132</v>
      </c>
      <c r="D98" s="9">
        <v>366.77949999999998</v>
      </c>
      <c r="E98" s="7" t="s">
        <v>247</v>
      </c>
    </row>
    <row r="99" spans="1:5" ht="9" customHeight="1" x14ac:dyDescent="0.25">
      <c r="A99" s="7" t="s">
        <v>249</v>
      </c>
      <c r="B99" s="8" t="s">
        <v>250</v>
      </c>
      <c r="C99" s="7" t="s">
        <v>132</v>
      </c>
      <c r="D99" s="9">
        <v>2359.1495</v>
      </c>
      <c r="E99" s="7" t="s">
        <v>249</v>
      </c>
    </row>
    <row r="100" spans="1:5" ht="9" customHeight="1" x14ac:dyDescent="0.25">
      <c r="A100" s="7" t="s">
        <v>251</v>
      </c>
      <c r="B100" s="8" t="s">
        <v>252</v>
      </c>
      <c r="C100" s="7" t="s">
        <v>132</v>
      </c>
      <c r="D100" s="9">
        <v>2961.5219000000002</v>
      </c>
      <c r="E100" s="7" t="s">
        <v>251</v>
      </c>
    </row>
    <row r="101" spans="1:5" ht="9" customHeight="1" x14ac:dyDescent="0.25">
      <c r="A101" s="7" t="s">
        <v>253</v>
      </c>
      <c r="B101" s="8" t="s">
        <v>254</v>
      </c>
      <c r="C101" s="7" t="s">
        <v>132</v>
      </c>
      <c r="D101" s="9">
        <v>3315.8980000000001</v>
      </c>
      <c r="E101" s="7" t="s">
        <v>253</v>
      </c>
    </row>
    <row r="102" spans="1:5" ht="9" customHeight="1" x14ac:dyDescent="0.25">
      <c r="A102" s="7" t="s">
        <v>255</v>
      </c>
      <c r="B102" s="8" t="s">
        <v>256</v>
      </c>
      <c r="C102" s="7" t="s">
        <v>79</v>
      </c>
      <c r="D102" s="9">
        <v>3217.7172999999998</v>
      </c>
      <c r="E102" s="7" t="s">
        <v>255</v>
      </c>
    </row>
    <row r="103" spans="1:5" ht="9" customHeight="1" x14ac:dyDescent="0.25">
      <c r="A103" s="7" t="s">
        <v>257</v>
      </c>
      <c r="B103" s="8" t="s">
        <v>258</v>
      </c>
      <c r="C103" s="7" t="s">
        <v>79</v>
      </c>
      <c r="D103" s="9">
        <v>4362.7874000000002</v>
      </c>
      <c r="E103" s="7" t="s">
        <v>257</v>
      </c>
    </row>
    <row r="104" spans="1:5" ht="9" customHeight="1" x14ac:dyDescent="0.25">
      <c r="A104" s="7" t="s">
        <v>259</v>
      </c>
      <c r="B104" s="8" t="s">
        <v>260</v>
      </c>
      <c r="C104" s="7" t="s">
        <v>79</v>
      </c>
      <c r="D104" s="9">
        <v>5017.4787999999999</v>
      </c>
      <c r="E104" s="7" t="s">
        <v>259</v>
      </c>
    </row>
    <row r="105" spans="1:5" ht="9" customHeight="1" x14ac:dyDescent="0.25">
      <c r="A105" s="7" t="s">
        <v>261</v>
      </c>
      <c r="B105" s="8" t="s">
        <v>262</v>
      </c>
      <c r="C105" s="7" t="s">
        <v>79</v>
      </c>
      <c r="D105" s="9">
        <v>5386.2091</v>
      </c>
      <c r="E105" s="7" t="s">
        <v>261</v>
      </c>
    </row>
    <row r="106" spans="1:5" ht="9" customHeight="1" x14ac:dyDescent="0.25">
      <c r="A106" s="7" t="s">
        <v>263</v>
      </c>
      <c r="B106" s="8" t="s">
        <v>264</v>
      </c>
      <c r="C106" s="7" t="s">
        <v>222</v>
      </c>
      <c r="D106" s="9">
        <v>4.9000000000000004</v>
      </c>
      <c r="E106" s="7" t="s">
        <v>263</v>
      </c>
    </row>
    <row r="107" spans="1:5" ht="9" customHeight="1" x14ac:dyDescent="0.25">
      <c r="A107" s="7" t="s">
        <v>265</v>
      </c>
      <c r="B107" s="8" t="s">
        <v>266</v>
      </c>
      <c r="C107" s="7" t="s">
        <v>132</v>
      </c>
      <c r="D107" s="9">
        <v>46.043700000000001</v>
      </c>
      <c r="E107" s="7" t="s">
        <v>265</v>
      </c>
    </row>
    <row r="108" spans="1:5" ht="9" customHeight="1" x14ac:dyDescent="0.25">
      <c r="A108" s="7" t="s">
        <v>267</v>
      </c>
      <c r="B108" s="8" t="s">
        <v>268</v>
      </c>
      <c r="C108" s="7" t="s">
        <v>79</v>
      </c>
      <c r="D108" s="9">
        <v>1571.4627</v>
      </c>
      <c r="E108" s="7" t="s">
        <v>267</v>
      </c>
    </row>
    <row r="109" spans="1:5" ht="9" customHeight="1" x14ac:dyDescent="0.25">
      <c r="A109" s="7" t="s">
        <v>269</v>
      </c>
      <c r="B109" s="8" t="s">
        <v>270</v>
      </c>
      <c r="C109" s="7" t="s">
        <v>132</v>
      </c>
      <c r="D109" s="9">
        <v>206.90479999999999</v>
      </c>
      <c r="E109" s="7" t="s">
        <v>269</v>
      </c>
    </row>
    <row r="110" spans="1:5" ht="9" customHeight="1" x14ac:dyDescent="0.25">
      <c r="A110" s="7" t="s">
        <v>271</v>
      </c>
      <c r="B110" s="8" t="s">
        <v>272</v>
      </c>
      <c r="C110" s="7" t="s">
        <v>132</v>
      </c>
      <c r="D110" s="9">
        <v>224.4794</v>
      </c>
      <c r="E110" s="7" t="s">
        <v>271</v>
      </c>
    </row>
    <row r="111" spans="1:5" ht="9" customHeight="1" x14ac:dyDescent="0.25">
      <c r="A111" s="7" t="s">
        <v>273</v>
      </c>
      <c r="B111" s="8" t="s">
        <v>274</v>
      </c>
      <c r="C111" s="7" t="s">
        <v>132</v>
      </c>
      <c r="D111" s="9">
        <v>339.53859999999997</v>
      </c>
      <c r="E111" s="7" t="s">
        <v>273</v>
      </c>
    </row>
    <row r="112" spans="1:5" ht="9" customHeight="1" x14ac:dyDescent="0.25">
      <c r="A112" s="7" t="s">
        <v>275</v>
      </c>
      <c r="B112" s="8" t="s">
        <v>276</v>
      </c>
      <c r="C112" s="7" t="s">
        <v>132</v>
      </c>
      <c r="D112" s="9">
        <v>495.81200000000001</v>
      </c>
      <c r="E112" s="7" t="s">
        <v>275</v>
      </c>
    </row>
    <row r="113" spans="1:5" ht="9" customHeight="1" x14ac:dyDescent="0.25">
      <c r="A113" s="7" t="s">
        <v>277</v>
      </c>
      <c r="B113" s="8" t="s">
        <v>278</v>
      </c>
      <c r="C113" s="7" t="s">
        <v>132</v>
      </c>
      <c r="D113" s="9">
        <v>609.06809999999996</v>
      </c>
      <c r="E113" s="7" t="s">
        <v>277</v>
      </c>
    </row>
    <row r="114" spans="1:5" ht="9" customHeight="1" x14ac:dyDescent="0.25">
      <c r="A114" s="7" t="s">
        <v>279</v>
      </c>
      <c r="B114" s="8" t="s">
        <v>280</v>
      </c>
      <c r="C114" s="7" t="s">
        <v>132</v>
      </c>
      <c r="D114" s="9">
        <v>724.67790000000002</v>
      </c>
      <c r="E114" s="7" t="s">
        <v>279</v>
      </c>
    </row>
    <row r="115" spans="1:5" ht="9" customHeight="1" x14ac:dyDescent="0.25">
      <c r="A115" s="7" t="s">
        <v>281</v>
      </c>
      <c r="B115" s="8" t="s">
        <v>282</v>
      </c>
      <c r="C115" s="7" t="s">
        <v>132</v>
      </c>
      <c r="D115" s="9">
        <v>790.47400000000005</v>
      </c>
      <c r="E115" s="7" t="s">
        <v>281</v>
      </c>
    </row>
    <row r="116" spans="1:5" ht="9" customHeight="1" x14ac:dyDescent="0.25">
      <c r="A116" s="7" t="s">
        <v>283</v>
      </c>
      <c r="B116" s="8" t="s">
        <v>284</v>
      </c>
      <c r="C116" s="7" t="s">
        <v>79</v>
      </c>
      <c r="D116" s="9">
        <v>2025.2592</v>
      </c>
      <c r="E116" s="7" t="s">
        <v>283</v>
      </c>
    </row>
    <row r="117" spans="1:5" ht="9" customHeight="1" x14ac:dyDescent="0.25">
      <c r="A117" s="7" t="s">
        <v>285</v>
      </c>
      <c r="B117" s="8" t="s">
        <v>286</v>
      </c>
      <c r="C117" s="7" t="s">
        <v>132</v>
      </c>
      <c r="D117" s="9">
        <v>1056.9816000000001</v>
      </c>
      <c r="E117" s="7" t="s">
        <v>285</v>
      </c>
    </row>
    <row r="118" spans="1:5" ht="9" customHeight="1" x14ac:dyDescent="0.25">
      <c r="A118" s="7" t="s">
        <v>287</v>
      </c>
      <c r="B118" s="8" t="s">
        <v>288</v>
      </c>
      <c r="C118" s="7" t="s">
        <v>52</v>
      </c>
      <c r="D118" s="9">
        <v>2.4380999999999999</v>
      </c>
      <c r="E118" s="7" t="s">
        <v>287</v>
      </c>
    </row>
    <row r="119" spans="1:5" ht="9" customHeight="1" x14ac:dyDescent="0.25">
      <c r="A119" s="7" t="s">
        <v>289</v>
      </c>
      <c r="B119" s="8" t="s">
        <v>290</v>
      </c>
      <c r="C119" s="7" t="s">
        <v>132</v>
      </c>
      <c r="D119" s="9">
        <v>1137.9694</v>
      </c>
      <c r="E119" s="7" t="s">
        <v>289</v>
      </c>
    </row>
    <row r="120" spans="1:5" ht="9" customHeight="1" x14ac:dyDescent="0.25">
      <c r="A120" s="7" t="s">
        <v>291</v>
      </c>
      <c r="B120" s="8" t="s">
        <v>292</v>
      </c>
      <c r="C120" s="7" t="s">
        <v>132</v>
      </c>
      <c r="D120" s="9">
        <v>1713.88</v>
      </c>
      <c r="E120" s="7" t="s">
        <v>291</v>
      </c>
    </row>
    <row r="121" spans="1:5" ht="9" customHeight="1" x14ac:dyDescent="0.25">
      <c r="A121" s="7" t="s">
        <v>293</v>
      </c>
      <c r="B121" s="8" t="s">
        <v>294</v>
      </c>
      <c r="C121" s="7" t="s">
        <v>132</v>
      </c>
      <c r="D121" s="9">
        <v>2008.8317</v>
      </c>
      <c r="E121" s="7" t="s">
        <v>293</v>
      </c>
    </row>
    <row r="122" spans="1:5" ht="9" customHeight="1" x14ac:dyDescent="0.25">
      <c r="A122" s="7" t="s">
        <v>295</v>
      </c>
      <c r="B122" s="8" t="s">
        <v>296</v>
      </c>
      <c r="C122" s="7" t="s">
        <v>132</v>
      </c>
      <c r="D122" s="9">
        <v>6950.7718000000004</v>
      </c>
      <c r="E122" s="7" t="s">
        <v>295</v>
      </c>
    </row>
    <row r="123" spans="1:5" ht="9" customHeight="1" x14ac:dyDescent="0.25">
      <c r="A123" s="7" t="s">
        <v>297</v>
      </c>
      <c r="B123" s="8" t="s">
        <v>298</v>
      </c>
      <c r="C123" s="7" t="s">
        <v>79</v>
      </c>
      <c r="D123" s="9">
        <v>2602.1628000000001</v>
      </c>
      <c r="E123" s="7" t="s">
        <v>297</v>
      </c>
    </row>
    <row r="124" spans="1:5" ht="9" customHeight="1" x14ac:dyDescent="0.25">
      <c r="A124" s="7" t="s">
        <v>299</v>
      </c>
      <c r="B124" s="8" t="s">
        <v>300</v>
      </c>
      <c r="C124" s="7" t="s">
        <v>79</v>
      </c>
      <c r="D124" s="9">
        <v>3414.6266000000001</v>
      </c>
      <c r="E124" s="7" t="s">
        <v>299</v>
      </c>
    </row>
    <row r="125" spans="1:5" ht="9" customHeight="1" x14ac:dyDescent="0.25">
      <c r="A125" s="7" t="s">
        <v>301</v>
      </c>
      <c r="B125" s="8" t="s">
        <v>302</v>
      </c>
      <c r="C125" s="7" t="s">
        <v>132</v>
      </c>
      <c r="D125" s="9">
        <v>8373.7842000000001</v>
      </c>
      <c r="E125" s="7" t="s">
        <v>301</v>
      </c>
    </row>
    <row r="126" spans="1:5" ht="9" customHeight="1" x14ac:dyDescent="0.25">
      <c r="A126" s="7" t="s">
        <v>303</v>
      </c>
      <c r="B126" s="8" t="s">
        <v>304</v>
      </c>
      <c r="C126" s="7" t="s">
        <v>79</v>
      </c>
      <c r="D126" s="9">
        <v>182.8038</v>
      </c>
      <c r="E126" s="7" t="s">
        <v>303</v>
      </c>
    </row>
    <row r="127" spans="1:5" ht="9" customHeight="1" x14ac:dyDescent="0.25">
      <c r="A127" s="7" t="s">
        <v>305</v>
      </c>
      <c r="B127" s="8" t="s">
        <v>306</v>
      </c>
      <c r="C127" s="7" t="s">
        <v>132</v>
      </c>
      <c r="D127" s="9">
        <v>13858.9074</v>
      </c>
      <c r="E127" s="7" t="s">
        <v>305</v>
      </c>
    </row>
    <row r="128" spans="1:5" ht="9" customHeight="1" x14ac:dyDescent="0.25">
      <c r="A128" s="7" t="s">
        <v>307</v>
      </c>
      <c r="B128" s="8" t="s">
        <v>308</v>
      </c>
      <c r="C128" s="7" t="s">
        <v>132</v>
      </c>
      <c r="D128" s="9">
        <v>19272.226500000001</v>
      </c>
      <c r="E128" s="7" t="s">
        <v>307</v>
      </c>
    </row>
    <row r="129" spans="1:5" ht="9" customHeight="1" x14ac:dyDescent="0.25">
      <c r="A129" s="7" t="s">
        <v>309</v>
      </c>
      <c r="B129" s="8" t="s">
        <v>310</v>
      </c>
      <c r="C129" s="7" t="s">
        <v>79</v>
      </c>
      <c r="D129" s="9">
        <v>417.16329999999999</v>
      </c>
      <c r="E129" s="7" t="s">
        <v>309</v>
      </c>
    </row>
    <row r="130" spans="1:5" ht="9" customHeight="1" x14ac:dyDescent="0.25">
      <c r="A130" s="7" t="s">
        <v>311</v>
      </c>
      <c r="B130" s="8" t="s">
        <v>312</v>
      </c>
      <c r="C130" s="7" t="s">
        <v>79</v>
      </c>
      <c r="D130" s="9">
        <v>833.49710000000005</v>
      </c>
      <c r="E130" s="7" t="s">
        <v>311</v>
      </c>
    </row>
    <row r="131" spans="1:5" ht="9" customHeight="1" x14ac:dyDescent="0.25">
      <c r="A131" s="7" t="s">
        <v>313</v>
      </c>
      <c r="B131" s="8" t="s">
        <v>314</v>
      </c>
      <c r="C131" s="7" t="s">
        <v>79</v>
      </c>
      <c r="D131" s="9">
        <v>912.33</v>
      </c>
      <c r="E131" s="7" t="s">
        <v>313</v>
      </c>
    </row>
    <row r="132" spans="1:5" ht="9" customHeight="1" x14ac:dyDescent="0.25">
      <c r="A132" s="7" t="s">
        <v>315</v>
      </c>
      <c r="B132" s="8" t="s">
        <v>316</v>
      </c>
      <c r="C132" s="7" t="s">
        <v>79</v>
      </c>
      <c r="D132" s="9">
        <v>3.8302999999999998</v>
      </c>
      <c r="E132" s="7" t="s">
        <v>315</v>
      </c>
    </row>
    <row r="133" spans="1:5" ht="9" customHeight="1" x14ac:dyDescent="0.25">
      <c r="A133" s="7" t="s">
        <v>317</v>
      </c>
      <c r="B133" s="8" t="s">
        <v>318</v>
      </c>
      <c r="C133" s="7" t="s">
        <v>79</v>
      </c>
      <c r="D133" s="9">
        <v>305.80029999999999</v>
      </c>
      <c r="E133" s="7" t="s">
        <v>317</v>
      </c>
    </row>
    <row r="134" spans="1:5" ht="9" customHeight="1" x14ac:dyDescent="0.25">
      <c r="A134" s="7" t="s">
        <v>319</v>
      </c>
      <c r="B134" s="8" t="s">
        <v>320</v>
      </c>
      <c r="C134" s="7" t="s">
        <v>79</v>
      </c>
      <c r="D134" s="9">
        <v>502.6576</v>
      </c>
      <c r="E134" s="7" t="s">
        <v>319</v>
      </c>
    </row>
    <row r="135" spans="1:5" ht="9" customHeight="1" x14ac:dyDescent="0.25">
      <c r="A135" s="7" t="s">
        <v>321</v>
      </c>
      <c r="B135" s="8" t="s">
        <v>322</v>
      </c>
      <c r="C135" s="7" t="s">
        <v>132</v>
      </c>
      <c r="D135" s="9">
        <v>53.152799999999999</v>
      </c>
      <c r="E135" s="7" t="s">
        <v>321</v>
      </c>
    </row>
    <row r="136" spans="1:5" ht="9" customHeight="1" x14ac:dyDescent="0.25">
      <c r="A136" s="7" t="s">
        <v>323</v>
      </c>
      <c r="B136" s="8" t="s">
        <v>324</v>
      </c>
      <c r="C136" s="7" t="s">
        <v>132</v>
      </c>
      <c r="D136" s="9">
        <v>6.2744999999999997</v>
      </c>
      <c r="E136" s="7" t="s">
        <v>323</v>
      </c>
    </row>
    <row r="137" spans="1:5" ht="9" customHeight="1" x14ac:dyDescent="0.25">
      <c r="A137" s="7" t="s">
        <v>325</v>
      </c>
      <c r="B137" s="8" t="s">
        <v>326</v>
      </c>
      <c r="C137" s="7" t="s">
        <v>79</v>
      </c>
      <c r="D137" s="9">
        <v>2.7578</v>
      </c>
      <c r="E137" s="7" t="s">
        <v>325</v>
      </c>
    </row>
    <row r="138" spans="1:5" ht="9" customHeight="1" x14ac:dyDescent="0.25">
      <c r="A138" s="7" t="s">
        <v>327</v>
      </c>
      <c r="B138" s="8" t="s">
        <v>328</v>
      </c>
      <c r="C138" s="7" t="s">
        <v>132</v>
      </c>
      <c r="D138" s="9">
        <v>15.530799999999999</v>
      </c>
      <c r="E138" s="7" t="s">
        <v>327</v>
      </c>
    </row>
    <row r="139" spans="1:5" ht="9" customHeight="1" x14ac:dyDescent="0.25">
      <c r="A139" s="7" t="s">
        <v>329</v>
      </c>
      <c r="B139" s="8" t="s">
        <v>330</v>
      </c>
      <c r="C139" s="7" t="s">
        <v>132</v>
      </c>
      <c r="D139" s="9">
        <v>35.311700000000002</v>
      </c>
      <c r="E139" s="7" t="s">
        <v>329</v>
      </c>
    </row>
    <row r="140" spans="1:5" ht="9" customHeight="1" x14ac:dyDescent="0.25">
      <c r="A140" s="7" t="s">
        <v>331</v>
      </c>
      <c r="B140" s="8" t="s">
        <v>332</v>
      </c>
      <c r="C140" s="7" t="s">
        <v>222</v>
      </c>
      <c r="D140" s="9">
        <v>12.742699999999999</v>
      </c>
      <c r="E140" s="7" t="s">
        <v>331</v>
      </c>
    </row>
    <row r="141" spans="1:5" ht="9" customHeight="1" x14ac:dyDescent="0.25">
      <c r="A141" s="7" t="s">
        <v>333</v>
      </c>
      <c r="B141" s="8" t="s">
        <v>334</v>
      </c>
      <c r="C141" s="7" t="s">
        <v>79</v>
      </c>
      <c r="D141" s="9">
        <v>0.17330000000000001</v>
      </c>
      <c r="E141" s="7" t="s">
        <v>333</v>
      </c>
    </row>
    <row r="142" spans="1:5" ht="9" customHeight="1" x14ac:dyDescent="0.25">
      <c r="A142" s="7" t="s">
        <v>335</v>
      </c>
      <c r="B142" s="8" t="s">
        <v>336</v>
      </c>
      <c r="C142" s="7" t="s">
        <v>79</v>
      </c>
      <c r="D142" s="9">
        <v>65.040099999999995</v>
      </c>
      <c r="E142" s="7" t="s">
        <v>335</v>
      </c>
    </row>
    <row r="143" spans="1:5" ht="9" customHeight="1" x14ac:dyDescent="0.25">
      <c r="A143" s="7" t="s">
        <v>337</v>
      </c>
      <c r="B143" s="8" t="s">
        <v>338</v>
      </c>
      <c r="C143" s="7" t="s">
        <v>79</v>
      </c>
      <c r="D143" s="9">
        <v>235.2191</v>
      </c>
      <c r="E143" s="7" t="s">
        <v>337</v>
      </c>
    </row>
    <row r="144" spans="1:5" ht="9" customHeight="1" x14ac:dyDescent="0.25">
      <c r="A144" s="7" t="s">
        <v>339</v>
      </c>
      <c r="B144" s="8" t="s">
        <v>340</v>
      </c>
      <c r="C144" s="7" t="s">
        <v>79</v>
      </c>
      <c r="D144" s="9">
        <v>547.96159999999998</v>
      </c>
      <c r="E144" s="7" t="s">
        <v>339</v>
      </c>
    </row>
    <row r="145" spans="1:5" ht="9" customHeight="1" x14ac:dyDescent="0.25">
      <c r="A145" s="7" t="s">
        <v>341</v>
      </c>
      <c r="B145" s="8" t="s">
        <v>342</v>
      </c>
      <c r="C145" s="7" t="s">
        <v>79</v>
      </c>
      <c r="D145" s="9">
        <v>1042.7288000000001</v>
      </c>
      <c r="E145" s="7" t="s">
        <v>341</v>
      </c>
    </row>
    <row r="146" spans="1:5" ht="9" customHeight="1" x14ac:dyDescent="0.25">
      <c r="A146" s="7" t="s">
        <v>343</v>
      </c>
      <c r="B146" s="8" t="s">
        <v>344</v>
      </c>
      <c r="C146" s="7" t="s">
        <v>79</v>
      </c>
      <c r="D146" s="9">
        <v>1121.1215</v>
      </c>
      <c r="E146" s="7" t="s">
        <v>343</v>
      </c>
    </row>
    <row r="147" spans="1:5" ht="9" customHeight="1" x14ac:dyDescent="0.25">
      <c r="A147" s="7" t="s">
        <v>345</v>
      </c>
      <c r="B147" s="8" t="s">
        <v>346</v>
      </c>
      <c r="C147" s="7" t="s">
        <v>57</v>
      </c>
      <c r="D147" s="9">
        <v>153.89840000000001</v>
      </c>
      <c r="E147" s="7" t="s">
        <v>345</v>
      </c>
    </row>
    <row r="148" spans="1:5" ht="9" customHeight="1" x14ac:dyDescent="0.25">
      <c r="A148" s="7" t="s">
        <v>347</v>
      </c>
      <c r="B148" s="8" t="s">
        <v>348</v>
      </c>
      <c r="C148" s="7" t="s">
        <v>57</v>
      </c>
      <c r="D148" s="9">
        <v>147.8964</v>
      </c>
      <c r="E148" s="7" t="s">
        <v>347</v>
      </c>
    </row>
    <row r="149" spans="1:5" ht="9" customHeight="1" x14ac:dyDescent="0.25">
      <c r="A149" s="7" t="s">
        <v>349</v>
      </c>
      <c r="B149" s="8" t="s">
        <v>350</v>
      </c>
      <c r="C149" s="7" t="s">
        <v>57</v>
      </c>
      <c r="D149" s="9">
        <v>144.83340000000001</v>
      </c>
      <c r="E149" s="7" t="s">
        <v>349</v>
      </c>
    </row>
    <row r="150" spans="1:5" ht="9" customHeight="1" x14ac:dyDescent="0.25">
      <c r="A150" s="7" t="s">
        <v>351</v>
      </c>
      <c r="B150" s="8" t="s">
        <v>352</v>
      </c>
      <c r="C150" s="7" t="s">
        <v>57</v>
      </c>
      <c r="D150" s="9">
        <v>13.0229</v>
      </c>
      <c r="E150" s="7" t="s">
        <v>351</v>
      </c>
    </row>
    <row r="151" spans="1:5" ht="9" customHeight="1" x14ac:dyDescent="0.25">
      <c r="A151" s="7" t="s">
        <v>353</v>
      </c>
      <c r="B151" s="8" t="s">
        <v>354</v>
      </c>
      <c r="C151" s="7" t="s">
        <v>79</v>
      </c>
      <c r="D151" s="9">
        <v>0.42859999999999998</v>
      </c>
      <c r="E151" s="7" t="s">
        <v>353</v>
      </c>
    </row>
    <row r="152" spans="1:5" ht="9" customHeight="1" x14ac:dyDescent="0.25">
      <c r="A152" s="7" t="s">
        <v>355</v>
      </c>
      <c r="B152" s="8" t="s">
        <v>356</v>
      </c>
      <c r="C152" s="7" t="s">
        <v>79</v>
      </c>
      <c r="D152" s="9">
        <v>378.2328</v>
      </c>
      <c r="E152" s="7" t="s">
        <v>355</v>
      </c>
    </row>
    <row r="153" spans="1:5" ht="9" customHeight="1" x14ac:dyDescent="0.25">
      <c r="A153" s="7" t="s">
        <v>357</v>
      </c>
      <c r="B153" s="8" t="s">
        <v>358</v>
      </c>
      <c r="C153" s="7" t="s">
        <v>79</v>
      </c>
      <c r="D153" s="9">
        <v>1387.3742999999999</v>
      </c>
      <c r="E153" s="7" t="s">
        <v>357</v>
      </c>
    </row>
    <row r="154" spans="1:5" ht="9" customHeight="1" x14ac:dyDescent="0.25">
      <c r="A154" s="7" t="s">
        <v>359</v>
      </c>
      <c r="B154" s="8" t="s">
        <v>360</v>
      </c>
      <c r="C154" s="7" t="s">
        <v>79</v>
      </c>
      <c r="D154" s="9">
        <v>674.03710000000001</v>
      </c>
      <c r="E154" s="7" t="s">
        <v>359</v>
      </c>
    </row>
    <row r="155" spans="1:5" ht="9" customHeight="1" x14ac:dyDescent="0.25">
      <c r="A155" s="7" t="s">
        <v>361</v>
      </c>
      <c r="B155" s="8" t="s">
        <v>362</v>
      </c>
      <c r="C155" s="7" t="s">
        <v>363</v>
      </c>
      <c r="D155" s="9">
        <v>1638.66</v>
      </c>
      <c r="E155" s="7" t="s">
        <v>361</v>
      </c>
    </row>
    <row r="156" spans="1:5" ht="9" customHeight="1" x14ac:dyDescent="0.25">
      <c r="A156" s="7" t="s">
        <v>364</v>
      </c>
      <c r="B156" s="8" t="s">
        <v>365</v>
      </c>
      <c r="C156" s="7" t="s">
        <v>52</v>
      </c>
      <c r="D156" s="9">
        <v>2.5754999999999999</v>
      </c>
      <c r="E156" s="7" t="s">
        <v>364</v>
      </c>
    </row>
    <row r="157" spans="1:5" ht="9" customHeight="1" x14ac:dyDescent="0.25">
      <c r="A157" s="7" t="s">
        <v>366</v>
      </c>
      <c r="B157" s="8" t="s">
        <v>367</v>
      </c>
      <c r="C157" s="7" t="s">
        <v>52</v>
      </c>
      <c r="D157" s="9">
        <v>4.3250000000000002</v>
      </c>
      <c r="E157" s="7" t="s">
        <v>366</v>
      </c>
    </row>
    <row r="158" spans="1:5" ht="9" customHeight="1" x14ac:dyDescent="0.25">
      <c r="A158" s="7" t="s">
        <v>368</v>
      </c>
      <c r="B158" s="8" t="s">
        <v>369</v>
      </c>
      <c r="C158" s="7" t="s">
        <v>52</v>
      </c>
      <c r="D158" s="9">
        <v>0.2208</v>
      </c>
      <c r="E158" s="7" t="s">
        <v>368</v>
      </c>
    </row>
    <row r="159" spans="1:5" ht="9" customHeight="1" x14ac:dyDescent="0.25">
      <c r="A159" s="7" t="s">
        <v>370</v>
      </c>
      <c r="B159" s="8" t="s">
        <v>371</v>
      </c>
      <c r="C159" s="7" t="s">
        <v>52</v>
      </c>
      <c r="D159" s="9">
        <v>32.9</v>
      </c>
      <c r="E159" s="7" t="s">
        <v>370</v>
      </c>
    </row>
    <row r="160" spans="1:5" ht="9" customHeight="1" x14ac:dyDescent="0.25">
      <c r="A160" s="7" t="s">
        <v>372</v>
      </c>
      <c r="B160" s="8" t="s">
        <v>373</v>
      </c>
      <c r="C160" s="7" t="s">
        <v>79</v>
      </c>
      <c r="D160" s="9">
        <v>47.1265</v>
      </c>
      <c r="E160" s="7" t="s">
        <v>372</v>
      </c>
    </row>
    <row r="161" spans="1:5" ht="9" customHeight="1" x14ac:dyDescent="0.25">
      <c r="A161" s="7" t="s">
        <v>374</v>
      </c>
      <c r="B161" s="8" t="s">
        <v>375</v>
      </c>
      <c r="C161" s="7" t="s">
        <v>52</v>
      </c>
      <c r="D161" s="9">
        <v>0.22209999999999999</v>
      </c>
      <c r="E161" s="7" t="s">
        <v>374</v>
      </c>
    </row>
    <row r="162" spans="1:5" ht="9" customHeight="1" x14ac:dyDescent="0.25">
      <c r="A162" s="7" t="s">
        <v>376</v>
      </c>
      <c r="B162" s="8" t="s">
        <v>377</v>
      </c>
      <c r="C162" s="7" t="s">
        <v>222</v>
      </c>
      <c r="D162" s="9">
        <v>203.39349999999999</v>
      </c>
      <c r="E162" s="7" t="s">
        <v>376</v>
      </c>
    </row>
    <row r="163" spans="1:5" ht="9" customHeight="1" x14ac:dyDescent="0.25">
      <c r="A163" s="7" t="s">
        <v>378</v>
      </c>
      <c r="B163" s="8" t="s">
        <v>379</v>
      </c>
      <c r="C163" s="7" t="s">
        <v>79</v>
      </c>
      <c r="D163" s="9">
        <v>452.02730000000003</v>
      </c>
      <c r="E163" s="7" t="s">
        <v>378</v>
      </c>
    </row>
    <row r="164" spans="1:5" ht="9" customHeight="1" x14ac:dyDescent="0.25">
      <c r="A164" s="7" t="s">
        <v>380</v>
      </c>
      <c r="B164" s="8" t="s">
        <v>381</v>
      </c>
      <c r="C164" s="7" t="s">
        <v>79</v>
      </c>
      <c r="D164" s="9">
        <v>867.59169999999995</v>
      </c>
      <c r="E164" s="7" t="s">
        <v>380</v>
      </c>
    </row>
    <row r="165" spans="1:5" ht="9" customHeight="1" x14ac:dyDescent="0.25">
      <c r="A165" s="7" t="s">
        <v>382</v>
      </c>
      <c r="B165" s="8" t="s">
        <v>383</v>
      </c>
      <c r="C165" s="7" t="s">
        <v>79</v>
      </c>
      <c r="D165" s="9">
        <v>563.49699999999996</v>
      </c>
      <c r="E165" s="7" t="s">
        <v>382</v>
      </c>
    </row>
    <row r="166" spans="1:5" ht="9" customHeight="1" x14ac:dyDescent="0.25">
      <c r="A166" s="7" t="s">
        <v>384</v>
      </c>
      <c r="B166" s="8" t="s">
        <v>385</v>
      </c>
      <c r="C166" s="7" t="s">
        <v>79</v>
      </c>
      <c r="D166" s="9">
        <v>788.73889999999994</v>
      </c>
      <c r="E166" s="7" t="s">
        <v>384</v>
      </c>
    </row>
    <row r="167" spans="1:5" ht="9" customHeight="1" x14ac:dyDescent="0.25">
      <c r="A167" s="7" t="s">
        <v>386</v>
      </c>
      <c r="B167" s="8" t="s">
        <v>387</v>
      </c>
      <c r="C167" s="7" t="s">
        <v>57</v>
      </c>
      <c r="D167" s="9">
        <v>566.19110000000001</v>
      </c>
      <c r="E167" s="7" t="s">
        <v>386</v>
      </c>
    </row>
    <row r="168" spans="1:5" ht="9" customHeight="1" x14ac:dyDescent="0.25">
      <c r="A168" s="7" t="s">
        <v>388</v>
      </c>
      <c r="B168" s="8" t="s">
        <v>389</v>
      </c>
      <c r="C168" s="7" t="s">
        <v>222</v>
      </c>
      <c r="D168" s="9">
        <v>217.31720000000001</v>
      </c>
      <c r="E168" s="7" t="s">
        <v>388</v>
      </c>
    </row>
    <row r="169" spans="1:5" ht="9" customHeight="1" x14ac:dyDescent="0.25">
      <c r="A169" s="7" t="s">
        <v>390</v>
      </c>
      <c r="B169" s="8" t="s">
        <v>391</v>
      </c>
      <c r="C169" s="7" t="s">
        <v>222</v>
      </c>
      <c r="D169" s="9">
        <v>237.94159999999999</v>
      </c>
      <c r="E169" s="7" t="s">
        <v>390</v>
      </c>
    </row>
    <row r="170" spans="1:5" ht="9" customHeight="1" x14ac:dyDescent="0.25">
      <c r="A170" s="7" t="s">
        <v>392</v>
      </c>
      <c r="B170" s="8" t="s">
        <v>393</v>
      </c>
      <c r="C170" s="7" t="s">
        <v>394</v>
      </c>
      <c r="D170" s="9">
        <v>1.0355000000000001</v>
      </c>
      <c r="E170" s="7" t="s">
        <v>392</v>
      </c>
    </row>
    <row r="171" spans="1:5" ht="9" customHeight="1" x14ac:dyDescent="0.25">
      <c r="A171" s="7" t="s">
        <v>395</v>
      </c>
      <c r="B171" s="8" t="s">
        <v>396</v>
      </c>
      <c r="C171" s="7" t="s">
        <v>132</v>
      </c>
      <c r="D171" s="9">
        <v>12.4434</v>
      </c>
      <c r="E171" s="7" t="s">
        <v>395</v>
      </c>
    </row>
    <row r="172" spans="1:5" ht="9" customHeight="1" x14ac:dyDescent="0.25">
      <c r="A172" s="7" t="s">
        <v>397</v>
      </c>
      <c r="B172" s="8" t="s">
        <v>398</v>
      </c>
      <c r="C172" s="7" t="s">
        <v>57</v>
      </c>
      <c r="D172" s="9">
        <v>37.447800000000001</v>
      </c>
      <c r="E172" s="7" t="s">
        <v>397</v>
      </c>
    </row>
    <row r="173" spans="1:5" ht="9" customHeight="1" x14ac:dyDescent="0.25">
      <c r="A173" s="7" t="s">
        <v>399</v>
      </c>
      <c r="B173" s="8" t="s">
        <v>400</v>
      </c>
      <c r="C173" s="7" t="s">
        <v>64</v>
      </c>
      <c r="D173" s="9">
        <v>65.338300000000004</v>
      </c>
      <c r="E173" s="7" t="s">
        <v>399</v>
      </c>
    </row>
    <row r="174" spans="1:5" ht="9" customHeight="1" x14ac:dyDescent="0.25">
      <c r="A174" s="7" t="s">
        <v>401</v>
      </c>
      <c r="B174" s="8" t="s">
        <v>402</v>
      </c>
      <c r="C174" s="7" t="s">
        <v>64</v>
      </c>
      <c r="D174" s="9">
        <v>22.6112</v>
      </c>
      <c r="E174" s="7" t="s">
        <v>401</v>
      </c>
    </row>
    <row r="175" spans="1:5" ht="9" customHeight="1" x14ac:dyDescent="0.25">
      <c r="A175" s="7" t="s">
        <v>403</v>
      </c>
      <c r="B175" s="8" t="s">
        <v>404</v>
      </c>
      <c r="C175" s="7" t="s">
        <v>132</v>
      </c>
      <c r="D175" s="9">
        <v>3.7772000000000001</v>
      </c>
      <c r="E175" s="7" t="s">
        <v>403</v>
      </c>
    </row>
    <row r="176" spans="1:5" ht="9" customHeight="1" x14ac:dyDescent="0.25">
      <c r="A176" s="7" t="s">
        <v>405</v>
      </c>
      <c r="B176" s="8" t="s">
        <v>406</v>
      </c>
      <c r="C176" s="7" t="s">
        <v>79</v>
      </c>
      <c r="D176" s="9">
        <v>29422.701499999999</v>
      </c>
      <c r="E176" s="7" t="s">
        <v>405</v>
      </c>
    </row>
    <row r="177" spans="1:5" ht="9" customHeight="1" x14ac:dyDescent="0.25">
      <c r="A177" s="7" t="s">
        <v>407</v>
      </c>
      <c r="B177" s="8" t="s">
        <v>408</v>
      </c>
      <c r="C177" s="7" t="s">
        <v>79</v>
      </c>
      <c r="D177" s="9">
        <v>21547.376199999999</v>
      </c>
      <c r="E177" s="7" t="s">
        <v>407</v>
      </c>
    </row>
    <row r="178" spans="1:5" ht="9" customHeight="1" x14ac:dyDescent="0.25">
      <c r="A178" s="7" t="s">
        <v>409</v>
      </c>
      <c r="B178" s="8" t="s">
        <v>410</v>
      </c>
      <c r="C178" s="7" t="s">
        <v>132</v>
      </c>
      <c r="D178" s="9">
        <v>136.44370000000001</v>
      </c>
      <c r="E178" s="7" t="s">
        <v>409</v>
      </c>
    </row>
    <row r="179" spans="1:5" ht="9" customHeight="1" x14ac:dyDescent="0.25">
      <c r="A179" s="7" t="s">
        <v>411</v>
      </c>
      <c r="B179" s="8" t="s">
        <v>3365</v>
      </c>
      <c r="C179" s="7" t="s">
        <v>79</v>
      </c>
      <c r="D179" s="9">
        <v>3650</v>
      </c>
      <c r="E179" s="7" t="s">
        <v>411</v>
      </c>
    </row>
    <row r="180" spans="1:5" ht="9" customHeight="1" x14ac:dyDescent="0.25">
      <c r="A180" s="7" t="s">
        <v>412</v>
      </c>
      <c r="B180" s="8" t="s">
        <v>3366</v>
      </c>
      <c r="C180" s="7" t="s">
        <v>79</v>
      </c>
      <c r="D180" s="9">
        <v>2745</v>
      </c>
      <c r="E180" s="7" t="s">
        <v>412</v>
      </c>
    </row>
    <row r="181" spans="1:5" ht="9" customHeight="1" x14ac:dyDescent="0.25">
      <c r="A181" s="7" t="s">
        <v>413</v>
      </c>
      <c r="B181" s="8" t="s">
        <v>414</v>
      </c>
      <c r="C181" s="7" t="s">
        <v>132</v>
      </c>
      <c r="D181" s="9">
        <v>34.712299999999999</v>
      </c>
      <c r="E181" s="7" t="s">
        <v>413</v>
      </c>
    </row>
    <row r="182" spans="1:5" ht="9" customHeight="1" x14ac:dyDescent="0.25">
      <c r="A182" s="7" t="s">
        <v>415</v>
      </c>
      <c r="B182" s="8" t="s">
        <v>416</v>
      </c>
      <c r="C182" s="7" t="s">
        <v>132</v>
      </c>
      <c r="D182" s="9">
        <v>17.681899999999999</v>
      </c>
      <c r="E182" s="7" t="s">
        <v>415</v>
      </c>
    </row>
    <row r="183" spans="1:5" ht="9" customHeight="1" x14ac:dyDescent="0.25">
      <c r="A183" s="7" t="s">
        <v>417</v>
      </c>
      <c r="B183" s="8" t="s">
        <v>418</v>
      </c>
      <c r="C183" s="7" t="s">
        <v>132</v>
      </c>
      <c r="D183" s="9">
        <v>10.451000000000001</v>
      </c>
      <c r="E183" s="7" t="s">
        <v>417</v>
      </c>
    </row>
    <row r="184" spans="1:5" ht="9" customHeight="1" x14ac:dyDescent="0.25">
      <c r="A184" s="7" t="s">
        <v>419</v>
      </c>
      <c r="B184" s="8" t="s">
        <v>420</v>
      </c>
      <c r="C184" s="7" t="s">
        <v>132</v>
      </c>
      <c r="D184" s="9">
        <v>12.1387</v>
      </c>
      <c r="E184" s="7" t="s">
        <v>419</v>
      </c>
    </row>
    <row r="185" spans="1:5" ht="9" customHeight="1" x14ac:dyDescent="0.25">
      <c r="A185" s="7" t="s">
        <v>421</v>
      </c>
      <c r="B185" s="8" t="s">
        <v>422</v>
      </c>
      <c r="C185" s="7" t="s">
        <v>132</v>
      </c>
      <c r="D185" s="9">
        <v>3.8250999999999999</v>
      </c>
      <c r="E185" s="7" t="s">
        <v>421</v>
      </c>
    </row>
    <row r="186" spans="1:5" ht="9" customHeight="1" x14ac:dyDescent="0.25">
      <c r="A186" s="7" t="s">
        <v>423</v>
      </c>
      <c r="B186" s="8" t="s">
        <v>424</v>
      </c>
      <c r="C186" s="7" t="s">
        <v>132</v>
      </c>
      <c r="D186" s="9">
        <v>3.4940000000000002</v>
      </c>
      <c r="E186" s="7" t="s">
        <v>423</v>
      </c>
    </row>
    <row r="187" spans="1:5" ht="9" customHeight="1" x14ac:dyDescent="0.25">
      <c r="A187" s="7" t="s">
        <v>425</v>
      </c>
      <c r="B187" s="8" t="s">
        <v>426</v>
      </c>
      <c r="C187" s="7" t="s">
        <v>132</v>
      </c>
      <c r="D187" s="9">
        <v>6.7534000000000001</v>
      </c>
      <c r="E187" s="7" t="s">
        <v>425</v>
      </c>
    </row>
    <row r="188" spans="1:5" ht="9" customHeight="1" x14ac:dyDescent="0.25">
      <c r="A188" s="7" t="s">
        <v>427</v>
      </c>
      <c r="B188" s="8" t="s">
        <v>428</v>
      </c>
      <c r="C188" s="7" t="s">
        <v>132</v>
      </c>
      <c r="D188" s="9">
        <v>3.5571000000000002</v>
      </c>
      <c r="E188" s="7" t="s">
        <v>427</v>
      </c>
    </row>
    <row r="189" spans="1:5" ht="9" customHeight="1" x14ac:dyDescent="0.25">
      <c r="A189" s="7" t="s">
        <v>429</v>
      </c>
      <c r="B189" s="8" t="s">
        <v>430</v>
      </c>
      <c r="C189" s="7" t="s">
        <v>79</v>
      </c>
      <c r="D189" s="9">
        <v>182.828</v>
      </c>
      <c r="E189" s="7" t="s">
        <v>429</v>
      </c>
    </row>
    <row r="190" spans="1:5" ht="9" customHeight="1" x14ac:dyDescent="0.25">
      <c r="A190" s="7" t="s">
        <v>431</v>
      </c>
      <c r="B190" s="8" t="s">
        <v>432</v>
      </c>
      <c r="C190" s="7" t="s">
        <v>79</v>
      </c>
      <c r="D190" s="9">
        <v>170.6679</v>
      </c>
      <c r="E190" s="7" t="s">
        <v>431</v>
      </c>
    </row>
    <row r="191" spans="1:5" ht="9" customHeight="1" x14ac:dyDescent="0.25">
      <c r="A191" s="7" t="s">
        <v>433</v>
      </c>
      <c r="B191" s="8" t="s">
        <v>434</v>
      </c>
      <c r="C191" s="7" t="s">
        <v>52</v>
      </c>
      <c r="D191" s="9">
        <v>0.3821</v>
      </c>
      <c r="E191" s="7" t="s">
        <v>433</v>
      </c>
    </row>
    <row r="192" spans="1:5" ht="9" customHeight="1" x14ac:dyDescent="0.25">
      <c r="A192" s="7" t="s">
        <v>435</v>
      </c>
      <c r="B192" s="8" t="s">
        <v>436</v>
      </c>
      <c r="C192" s="7" t="s">
        <v>52</v>
      </c>
      <c r="D192" s="9">
        <v>0.40760000000000002</v>
      </c>
      <c r="E192" s="7" t="s">
        <v>435</v>
      </c>
    </row>
    <row r="193" spans="1:5" ht="9" customHeight="1" x14ac:dyDescent="0.25">
      <c r="A193" s="7" t="s">
        <v>437</v>
      </c>
      <c r="B193" s="8" t="s">
        <v>438</v>
      </c>
      <c r="C193" s="7" t="s">
        <v>79</v>
      </c>
      <c r="D193" s="9">
        <v>229.6319</v>
      </c>
      <c r="E193" s="7" t="s">
        <v>437</v>
      </c>
    </row>
    <row r="194" spans="1:5" ht="9" customHeight="1" x14ac:dyDescent="0.25">
      <c r="A194" s="7" t="s">
        <v>439</v>
      </c>
      <c r="B194" s="8" t="s">
        <v>440</v>
      </c>
      <c r="C194" s="7" t="s">
        <v>79</v>
      </c>
      <c r="D194" s="9">
        <v>810.11980000000005</v>
      </c>
      <c r="E194" s="7" t="s">
        <v>439</v>
      </c>
    </row>
    <row r="195" spans="1:5" ht="9" customHeight="1" x14ac:dyDescent="0.25">
      <c r="A195" s="7" t="s">
        <v>441</v>
      </c>
      <c r="B195" s="8" t="s">
        <v>442</v>
      </c>
      <c r="C195" s="7" t="s">
        <v>79</v>
      </c>
      <c r="D195" s="9">
        <v>197.5</v>
      </c>
      <c r="E195" s="7" t="s">
        <v>441</v>
      </c>
    </row>
    <row r="196" spans="1:5" ht="9" customHeight="1" x14ac:dyDescent="0.25">
      <c r="A196" s="7" t="s">
        <v>443</v>
      </c>
      <c r="B196" s="8" t="s">
        <v>444</v>
      </c>
      <c r="C196" s="7" t="s">
        <v>79</v>
      </c>
      <c r="D196" s="9">
        <v>513.56089999999995</v>
      </c>
      <c r="E196" s="7" t="s">
        <v>443</v>
      </c>
    </row>
    <row r="197" spans="1:5" ht="9" customHeight="1" x14ac:dyDescent="0.25">
      <c r="A197" s="7" t="s">
        <v>445</v>
      </c>
      <c r="B197" s="8" t="s">
        <v>446</v>
      </c>
      <c r="C197" s="7" t="s">
        <v>79</v>
      </c>
      <c r="D197" s="9">
        <v>249</v>
      </c>
      <c r="E197" s="7" t="s">
        <v>445</v>
      </c>
    </row>
    <row r="198" spans="1:5" ht="9" customHeight="1" x14ac:dyDescent="0.25">
      <c r="A198" s="7" t="s">
        <v>447</v>
      </c>
      <c r="B198" s="8" t="s">
        <v>448</v>
      </c>
      <c r="C198" s="7" t="s">
        <v>132</v>
      </c>
      <c r="D198" s="9">
        <v>195.5076</v>
      </c>
      <c r="E198" s="7" t="s">
        <v>447</v>
      </c>
    </row>
    <row r="199" spans="1:5" ht="9" customHeight="1" x14ac:dyDescent="0.25">
      <c r="A199" s="7" t="s">
        <v>449</v>
      </c>
      <c r="B199" s="8" t="s">
        <v>450</v>
      </c>
      <c r="C199" s="7" t="s">
        <v>52</v>
      </c>
      <c r="D199" s="9">
        <v>8.9324999999999992</v>
      </c>
      <c r="E199" s="7" t="s">
        <v>449</v>
      </c>
    </row>
    <row r="200" spans="1:5" ht="9" customHeight="1" x14ac:dyDescent="0.25">
      <c r="A200" s="7" t="s">
        <v>451</v>
      </c>
      <c r="B200" s="8" t="s">
        <v>452</v>
      </c>
      <c r="C200" s="7" t="s">
        <v>52</v>
      </c>
      <c r="D200" s="9">
        <v>8.8562999999999992</v>
      </c>
      <c r="E200" s="7" t="s">
        <v>451</v>
      </c>
    </row>
    <row r="201" spans="1:5" ht="9" customHeight="1" x14ac:dyDescent="0.25">
      <c r="A201" s="7" t="s">
        <v>453</v>
      </c>
      <c r="B201" s="8" t="s">
        <v>454</v>
      </c>
      <c r="C201" s="7" t="s">
        <v>222</v>
      </c>
      <c r="D201" s="9">
        <v>187.18340000000001</v>
      </c>
      <c r="E201" s="7" t="s">
        <v>453</v>
      </c>
    </row>
    <row r="202" spans="1:5" ht="9" customHeight="1" x14ac:dyDescent="0.25">
      <c r="A202" s="7" t="s">
        <v>455</v>
      </c>
      <c r="B202" s="8" t="s">
        <v>456</v>
      </c>
      <c r="C202" s="7" t="s">
        <v>79</v>
      </c>
      <c r="D202" s="9">
        <v>12.742900000000001</v>
      </c>
      <c r="E202" s="7" t="s">
        <v>455</v>
      </c>
    </row>
    <row r="203" spans="1:5" ht="9" customHeight="1" x14ac:dyDescent="0.25">
      <c r="A203" s="7" t="s">
        <v>457</v>
      </c>
      <c r="B203" s="8" t="s">
        <v>458</v>
      </c>
      <c r="C203" s="7" t="s">
        <v>79</v>
      </c>
      <c r="D203" s="9">
        <v>1.9992000000000001</v>
      </c>
      <c r="E203" s="7" t="s">
        <v>457</v>
      </c>
    </row>
    <row r="204" spans="1:5" ht="9" customHeight="1" x14ac:dyDescent="0.25">
      <c r="A204" s="7" t="s">
        <v>459</v>
      </c>
      <c r="B204" s="8" t="s">
        <v>460</v>
      </c>
      <c r="C204" s="7" t="s">
        <v>79</v>
      </c>
      <c r="D204" s="9">
        <v>36.672899999999998</v>
      </c>
      <c r="E204" s="7" t="s">
        <v>459</v>
      </c>
    </row>
    <row r="205" spans="1:5" ht="9" customHeight="1" x14ac:dyDescent="0.25">
      <c r="A205" s="7" t="s">
        <v>461</v>
      </c>
      <c r="B205" s="8" t="s">
        <v>462</v>
      </c>
      <c r="C205" s="7" t="s">
        <v>79</v>
      </c>
      <c r="D205" s="9">
        <v>5.2064000000000004</v>
      </c>
      <c r="E205" s="7" t="s">
        <v>461</v>
      </c>
    </row>
    <row r="206" spans="1:5" ht="9" customHeight="1" x14ac:dyDescent="0.25">
      <c r="A206" s="7" t="s">
        <v>463</v>
      </c>
      <c r="B206" s="8" t="s">
        <v>464</v>
      </c>
      <c r="C206" s="7" t="s">
        <v>79</v>
      </c>
      <c r="D206" s="9">
        <v>18.780200000000001</v>
      </c>
      <c r="E206" s="7" t="s">
        <v>463</v>
      </c>
    </row>
    <row r="207" spans="1:5" ht="9" customHeight="1" x14ac:dyDescent="0.25">
      <c r="A207" s="7" t="s">
        <v>465</v>
      </c>
      <c r="B207" s="8" t="s">
        <v>466</v>
      </c>
      <c r="C207" s="7" t="s">
        <v>79</v>
      </c>
      <c r="D207" s="9">
        <v>47.605600000000003</v>
      </c>
      <c r="E207" s="7" t="s">
        <v>465</v>
      </c>
    </row>
    <row r="208" spans="1:5" ht="9" customHeight="1" x14ac:dyDescent="0.25">
      <c r="A208" s="7" t="s">
        <v>467</v>
      </c>
      <c r="B208" s="8" t="s">
        <v>468</v>
      </c>
      <c r="C208" s="7" t="s">
        <v>52</v>
      </c>
      <c r="D208" s="9">
        <v>9.3917999999999999</v>
      </c>
      <c r="E208" s="7" t="s">
        <v>467</v>
      </c>
    </row>
    <row r="209" spans="1:5" ht="9" customHeight="1" x14ac:dyDescent="0.25">
      <c r="A209" s="7" t="s">
        <v>469</v>
      </c>
      <c r="B209" s="8" t="s">
        <v>470</v>
      </c>
      <c r="C209" s="7" t="s">
        <v>52</v>
      </c>
      <c r="D209" s="9">
        <v>0.58050000000000002</v>
      </c>
      <c r="E209" s="7" t="s">
        <v>469</v>
      </c>
    </row>
    <row r="210" spans="1:5" ht="9" customHeight="1" x14ac:dyDescent="0.25">
      <c r="A210" s="7" t="s">
        <v>471</v>
      </c>
      <c r="B210" s="8" t="s">
        <v>472</v>
      </c>
      <c r="C210" s="7" t="s">
        <v>52</v>
      </c>
      <c r="D210" s="9">
        <v>12.491</v>
      </c>
      <c r="E210" s="7" t="s">
        <v>471</v>
      </c>
    </row>
    <row r="211" spans="1:5" ht="9" customHeight="1" x14ac:dyDescent="0.25">
      <c r="A211" s="7" t="s">
        <v>473</v>
      </c>
      <c r="B211" s="8" t="s">
        <v>474</v>
      </c>
      <c r="C211" s="7" t="s">
        <v>52</v>
      </c>
      <c r="D211" s="9">
        <v>12.9519</v>
      </c>
      <c r="E211" s="7" t="s">
        <v>473</v>
      </c>
    </row>
    <row r="212" spans="1:5" ht="9" customHeight="1" x14ac:dyDescent="0.25">
      <c r="A212" s="7" t="s">
        <v>475</v>
      </c>
      <c r="B212" s="8" t="s">
        <v>476</v>
      </c>
      <c r="C212" s="7" t="s">
        <v>132</v>
      </c>
      <c r="D212" s="9">
        <v>15.3429</v>
      </c>
      <c r="E212" s="7" t="s">
        <v>475</v>
      </c>
    </row>
    <row r="213" spans="1:5" ht="9" customHeight="1" x14ac:dyDescent="0.25">
      <c r="A213" s="7" t="s">
        <v>477</v>
      </c>
      <c r="B213" s="8" t="s">
        <v>478</v>
      </c>
      <c r="C213" s="7" t="s">
        <v>132</v>
      </c>
      <c r="D213" s="9">
        <v>221.00200000000001</v>
      </c>
      <c r="E213" s="7" t="s">
        <v>477</v>
      </c>
    </row>
    <row r="214" spans="1:5" ht="9" customHeight="1" x14ac:dyDescent="0.25">
      <c r="A214" s="7" t="s">
        <v>479</v>
      </c>
      <c r="B214" s="8" t="s">
        <v>480</v>
      </c>
      <c r="C214" s="7" t="s">
        <v>222</v>
      </c>
      <c r="D214" s="9">
        <v>37.970300000000002</v>
      </c>
      <c r="E214" s="7" t="s">
        <v>479</v>
      </c>
    </row>
    <row r="215" spans="1:5" ht="9" customHeight="1" x14ac:dyDescent="0.25">
      <c r="A215" s="7" t="s">
        <v>481</v>
      </c>
      <c r="B215" s="8" t="s">
        <v>482</v>
      </c>
      <c r="C215" s="7" t="s">
        <v>222</v>
      </c>
      <c r="D215" s="9">
        <v>45.872999999999998</v>
      </c>
      <c r="E215" s="7" t="s">
        <v>481</v>
      </c>
    </row>
    <row r="216" spans="1:5" ht="9" customHeight="1" x14ac:dyDescent="0.25">
      <c r="A216" s="7" t="s">
        <v>483</v>
      </c>
      <c r="B216" s="8" t="s">
        <v>484</v>
      </c>
      <c r="C216" s="7" t="s">
        <v>79</v>
      </c>
      <c r="D216" s="9">
        <v>23.191700000000001</v>
      </c>
      <c r="E216" s="7" t="s">
        <v>483</v>
      </c>
    </row>
    <row r="217" spans="1:5" ht="9" customHeight="1" x14ac:dyDescent="0.25">
      <c r="A217" s="7" t="s">
        <v>485</v>
      </c>
      <c r="B217" s="8" t="s">
        <v>486</v>
      </c>
      <c r="C217" s="7" t="s">
        <v>79</v>
      </c>
      <c r="D217" s="9">
        <v>34.322400000000002</v>
      </c>
      <c r="E217" s="7" t="s">
        <v>485</v>
      </c>
    </row>
    <row r="218" spans="1:5" ht="9" customHeight="1" x14ac:dyDescent="0.25">
      <c r="A218" s="7" t="s">
        <v>487</v>
      </c>
      <c r="B218" s="8" t="s">
        <v>488</v>
      </c>
      <c r="C218" s="7" t="s">
        <v>222</v>
      </c>
      <c r="D218" s="9">
        <v>26.321999999999999</v>
      </c>
      <c r="E218" s="7" t="s">
        <v>487</v>
      </c>
    </row>
    <row r="219" spans="1:5" ht="9" customHeight="1" x14ac:dyDescent="0.25">
      <c r="A219" s="7" t="s">
        <v>489</v>
      </c>
      <c r="B219" s="8" t="s">
        <v>490</v>
      </c>
      <c r="C219" s="7" t="s">
        <v>222</v>
      </c>
      <c r="D219" s="9">
        <v>32.093200000000003</v>
      </c>
      <c r="E219" s="7" t="s">
        <v>489</v>
      </c>
    </row>
    <row r="220" spans="1:5" ht="9" customHeight="1" x14ac:dyDescent="0.25">
      <c r="A220" s="7" t="s">
        <v>491</v>
      </c>
      <c r="B220" s="8" t="s">
        <v>492</v>
      </c>
      <c r="C220" s="7" t="s">
        <v>222</v>
      </c>
      <c r="D220" s="9">
        <v>32.320599999999999</v>
      </c>
      <c r="E220" s="7" t="s">
        <v>491</v>
      </c>
    </row>
    <row r="221" spans="1:5" ht="9" customHeight="1" x14ac:dyDescent="0.25">
      <c r="A221" s="7" t="s">
        <v>493</v>
      </c>
      <c r="B221" s="8" t="s">
        <v>494</v>
      </c>
      <c r="C221" s="7" t="s">
        <v>222</v>
      </c>
      <c r="D221" s="9">
        <v>29.937000000000001</v>
      </c>
      <c r="E221" s="7" t="s">
        <v>493</v>
      </c>
    </row>
    <row r="222" spans="1:5" ht="9" customHeight="1" x14ac:dyDescent="0.25">
      <c r="A222" s="7" t="s">
        <v>495</v>
      </c>
      <c r="B222" s="8" t="s">
        <v>496</v>
      </c>
      <c r="C222" s="7" t="s">
        <v>57</v>
      </c>
      <c r="D222" s="9" t="s">
        <v>215</v>
      </c>
      <c r="E222" s="7" t="s">
        <v>495</v>
      </c>
    </row>
    <row r="223" spans="1:5" ht="9" customHeight="1" x14ac:dyDescent="0.25">
      <c r="A223" s="7" t="s">
        <v>497</v>
      </c>
      <c r="B223" s="8" t="s">
        <v>498</v>
      </c>
      <c r="C223" s="7" t="s">
        <v>57</v>
      </c>
      <c r="D223" s="9" t="s">
        <v>215</v>
      </c>
      <c r="E223" s="7" t="s">
        <v>497</v>
      </c>
    </row>
    <row r="224" spans="1:5" ht="9" customHeight="1" x14ac:dyDescent="0.25">
      <c r="A224" s="7" t="s">
        <v>499</v>
      </c>
      <c r="B224" s="8" t="s">
        <v>500</v>
      </c>
      <c r="C224" s="7" t="s">
        <v>57</v>
      </c>
      <c r="D224" s="9" t="s">
        <v>215</v>
      </c>
      <c r="E224" s="7" t="s">
        <v>499</v>
      </c>
    </row>
    <row r="225" spans="1:5" ht="9" customHeight="1" x14ac:dyDescent="0.25">
      <c r="A225" s="7" t="s">
        <v>501</v>
      </c>
      <c r="B225" s="8" t="s">
        <v>502</v>
      </c>
      <c r="C225" s="7" t="s">
        <v>57</v>
      </c>
      <c r="D225" s="9" t="s">
        <v>215</v>
      </c>
      <c r="E225" s="7" t="s">
        <v>501</v>
      </c>
    </row>
    <row r="226" spans="1:5" ht="9" customHeight="1" x14ac:dyDescent="0.25">
      <c r="A226" s="7" t="s">
        <v>503</v>
      </c>
      <c r="B226" s="8" t="s">
        <v>504</v>
      </c>
      <c r="C226" s="7" t="s">
        <v>222</v>
      </c>
      <c r="D226" s="9">
        <v>53.047699999999999</v>
      </c>
      <c r="E226" s="7" t="s">
        <v>503</v>
      </c>
    </row>
    <row r="227" spans="1:5" ht="9" customHeight="1" x14ac:dyDescent="0.25">
      <c r="A227" s="7" t="s">
        <v>505</v>
      </c>
      <c r="B227" s="8" t="s">
        <v>506</v>
      </c>
      <c r="C227" s="7" t="s">
        <v>52</v>
      </c>
      <c r="D227" s="9">
        <v>13.5456</v>
      </c>
      <c r="E227" s="7" t="s">
        <v>505</v>
      </c>
    </row>
    <row r="228" spans="1:5" ht="9" customHeight="1" x14ac:dyDescent="0.25">
      <c r="A228" s="7" t="s">
        <v>507</v>
      </c>
      <c r="B228" s="8" t="s">
        <v>508</v>
      </c>
      <c r="C228" s="7" t="s">
        <v>79</v>
      </c>
      <c r="D228" s="9">
        <v>7.4362000000000004</v>
      </c>
      <c r="E228" s="7" t="s">
        <v>507</v>
      </c>
    </row>
    <row r="229" spans="1:5" ht="9" customHeight="1" x14ac:dyDescent="0.25">
      <c r="A229" s="7" t="s">
        <v>509</v>
      </c>
      <c r="B229" s="8" t="s">
        <v>510</v>
      </c>
      <c r="C229" s="7" t="s">
        <v>79</v>
      </c>
      <c r="D229" s="9">
        <v>50.7468</v>
      </c>
      <c r="E229" s="7" t="s">
        <v>509</v>
      </c>
    </row>
    <row r="230" spans="1:5" ht="9" customHeight="1" x14ac:dyDescent="0.25">
      <c r="A230" s="7" t="s">
        <v>511</v>
      </c>
      <c r="B230" s="8" t="s">
        <v>512</v>
      </c>
      <c r="C230" s="7" t="s">
        <v>79</v>
      </c>
      <c r="D230" s="9">
        <v>86.496300000000005</v>
      </c>
      <c r="E230" s="7" t="s">
        <v>511</v>
      </c>
    </row>
    <row r="231" spans="1:5" ht="9" customHeight="1" x14ac:dyDescent="0.25">
      <c r="A231" s="7" t="s">
        <v>513</v>
      </c>
      <c r="B231" s="8" t="s">
        <v>514</v>
      </c>
      <c r="C231" s="7" t="s">
        <v>79</v>
      </c>
      <c r="D231" s="9">
        <v>181.36969999999999</v>
      </c>
      <c r="E231" s="7" t="s">
        <v>513</v>
      </c>
    </row>
    <row r="232" spans="1:5" ht="9" customHeight="1" x14ac:dyDescent="0.25">
      <c r="A232" s="7" t="s">
        <v>515</v>
      </c>
      <c r="B232" s="8" t="s">
        <v>516</v>
      </c>
      <c r="C232" s="7" t="s">
        <v>79</v>
      </c>
      <c r="D232" s="9">
        <v>20.963699999999999</v>
      </c>
      <c r="E232" s="7" t="s">
        <v>515</v>
      </c>
    </row>
    <row r="233" spans="1:5" ht="9" customHeight="1" x14ac:dyDescent="0.25">
      <c r="A233" s="7" t="s">
        <v>517</v>
      </c>
      <c r="B233" s="8" t="s">
        <v>518</v>
      </c>
      <c r="C233" s="7" t="s">
        <v>79</v>
      </c>
      <c r="D233" s="9">
        <v>31.648199999999999</v>
      </c>
      <c r="E233" s="7" t="s">
        <v>517</v>
      </c>
    </row>
    <row r="234" spans="1:5" ht="9" customHeight="1" x14ac:dyDescent="0.25">
      <c r="A234" s="7" t="s">
        <v>519</v>
      </c>
      <c r="B234" s="8" t="s">
        <v>520</v>
      </c>
      <c r="C234" s="7" t="s">
        <v>79</v>
      </c>
      <c r="D234" s="9">
        <v>43.862000000000002</v>
      </c>
      <c r="E234" s="7" t="s">
        <v>519</v>
      </c>
    </row>
    <row r="235" spans="1:5" ht="9" customHeight="1" x14ac:dyDescent="0.25">
      <c r="A235" s="7" t="s">
        <v>521</v>
      </c>
      <c r="B235" s="8" t="s">
        <v>522</v>
      </c>
      <c r="C235" s="7" t="s">
        <v>79</v>
      </c>
      <c r="D235" s="9">
        <v>65.9208</v>
      </c>
      <c r="E235" s="7" t="s">
        <v>521</v>
      </c>
    </row>
    <row r="236" spans="1:5" ht="9" customHeight="1" x14ac:dyDescent="0.25">
      <c r="A236" s="7" t="s">
        <v>523</v>
      </c>
      <c r="B236" s="8" t="s">
        <v>524</v>
      </c>
      <c r="C236" s="7" t="s">
        <v>79</v>
      </c>
      <c r="D236" s="9">
        <v>101.1729</v>
      </c>
      <c r="E236" s="7" t="s">
        <v>523</v>
      </c>
    </row>
    <row r="237" spans="1:5" ht="9" customHeight="1" x14ac:dyDescent="0.25">
      <c r="A237" s="7" t="s">
        <v>525</v>
      </c>
      <c r="B237" s="8" t="s">
        <v>526</v>
      </c>
      <c r="C237" s="7" t="s">
        <v>79</v>
      </c>
      <c r="D237" s="9">
        <v>5.7549000000000001</v>
      </c>
      <c r="E237" s="7" t="s">
        <v>525</v>
      </c>
    </row>
    <row r="238" spans="1:5" ht="9" customHeight="1" x14ac:dyDescent="0.25">
      <c r="A238" s="7" t="s">
        <v>527</v>
      </c>
      <c r="B238" s="8" t="s">
        <v>528</v>
      </c>
      <c r="C238" s="7" t="s">
        <v>79</v>
      </c>
      <c r="D238" s="9">
        <v>7.9004000000000003</v>
      </c>
      <c r="E238" s="7" t="s">
        <v>527</v>
      </c>
    </row>
    <row r="239" spans="1:5" ht="9" customHeight="1" x14ac:dyDescent="0.25">
      <c r="A239" s="7" t="s">
        <v>529</v>
      </c>
      <c r="B239" s="8" t="s">
        <v>530</v>
      </c>
      <c r="C239" s="7" t="s">
        <v>52</v>
      </c>
      <c r="D239" s="9">
        <v>14.0139</v>
      </c>
      <c r="E239" s="7" t="s">
        <v>529</v>
      </c>
    </row>
    <row r="240" spans="1:5" ht="9" customHeight="1" x14ac:dyDescent="0.25">
      <c r="A240" s="7" t="s">
        <v>531</v>
      </c>
      <c r="B240" s="8" t="s">
        <v>532</v>
      </c>
      <c r="C240" s="7" t="s">
        <v>79</v>
      </c>
      <c r="D240" s="9">
        <v>505.26229999999998</v>
      </c>
      <c r="E240" s="7" t="s">
        <v>531</v>
      </c>
    </row>
    <row r="241" spans="1:5" ht="9" customHeight="1" x14ac:dyDescent="0.25">
      <c r="A241" s="7" t="s">
        <v>533</v>
      </c>
      <c r="B241" s="8" t="s">
        <v>534</v>
      </c>
      <c r="C241" s="7" t="s">
        <v>222</v>
      </c>
      <c r="D241" s="9">
        <v>260.81139999999999</v>
      </c>
      <c r="E241" s="7" t="s">
        <v>533</v>
      </c>
    </row>
    <row r="242" spans="1:5" ht="9" customHeight="1" x14ac:dyDescent="0.25">
      <c r="A242" s="7" t="s">
        <v>535</v>
      </c>
      <c r="B242" s="8" t="s">
        <v>536</v>
      </c>
      <c r="C242" s="7" t="s">
        <v>52</v>
      </c>
      <c r="D242" s="9">
        <v>16.748799999999999</v>
      </c>
      <c r="E242" s="7" t="s">
        <v>535</v>
      </c>
    </row>
    <row r="243" spans="1:5" ht="9" customHeight="1" x14ac:dyDescent="0.25">
      <c r="A243" s="7" t="s">
        <v>537</v>
      </c>
      <c r="B243" s="8" t="s">
        <v>538</v>
      </c>
      <c r="C243" s="7" t="s">
        <v>79</v>
      </c>
      <c r="D243" s="9">
        <v>136.9034</v>
      </c>
      <c r="E243" s="7" t="s">
        <v>537</v>
      </c>
    </row>
    <row r="244" spans="1:5" ht="9" customHeight="1" x14ac:dyDescent="0.25">
      <c r="A244" s="7" t="s">
        <v>539</v>
      </c>
      <c r="B244" s="8" t="s">
        <v>540</v>
      </c>
      <c r="C244" s="7" t="s">
        <v>79</v>
      </c>
      <c r="D244" s="9">
        <v>115.36190000000001</v>
      </c>
      <c r="E244" s="7" t="s">
        <v>539</v>
      </c>
    </row>
    <row r="245" spans="1:5" ht="9" customHeight="1" x14ac:dyDescent="0.25">
      <c r="A245" s="7" t="s">
        <v>541</v>
      </c>
      <c r="B245" s="8" t="s">
        <v>542</v>
      </c>
      <c r="C245" s="7" t="s">
        <v>79</v>
      </c>
      <c r="D245" s="9">
        <v>398.1087</v>
      </c>
      <c r="E245" s="7" t="s">
        <v>541</v>
      </c>
    </row>
    <row r="246" spans="1:5" ht="9" customHeight="1" x14ac:dyDescent="0.25">
      <c r="A246" s="7" t="s">
        <v>543</v>
      </c>
      <c r="B246" s="8" t="s">
        <v>544</v>
      </c>
      <c r="C246" s="7" t="s">
        <v>79</v>
      </c>
      <c r="D246" s="9">
        <v>59.510199999999998</v>
      </c>
      <c r="E246" s="7" t="s">
        <v>543</v>
      </c>
    </row>
    <row r="247" spans="1:5" ht="9" customHeight="1" x14ac:dyDescent="0.25">
      <c r="A247" s="7" t="s">
        <v>545</v>
      </c>
      <c r="B247" s="8" t="s">
        <v>546</v>
      </c>
      <c r="C247" s="7" t="s">
        <v>132</v>
      </c>
      <c r="D247" s="9">
        <v>95.348799999999997</v>
      </c>
      <c r="E247" s="7" t="s">
        <v>545</v>
      </c>
    </row>
    <row r="248" spans="1:5" ht="9" customHeight="1" x14ac:dyDescent="0.25">
      <c r="A248" s="7" t="s">
        <v>547</v>
      </c>
      <c r="B248" s="8" t="s">
        <v>548</v>
      </c>
      <c r="C248" s="7" t="s">
        <v>79</v>
      </c>
      <c r="D248" s="9">
        <v>145.5179</v>
      </c>
      <c r="E248" s="7" t="s">
        <v>547</v>
      </c>
    </row>
    <row r="249" spans="1:5" ht="9" customHeight="1" x14ac:dyDescent="0.25">
      <c r="A249" s="7" t="s">
        <v>549</v>
      </c>
      <c r="B249" s="8" t="s">
        <v>550</v>
      </c>
      <c r="C249" s="7" t="s">
        <v>79</v>
      </c>
      <c r="D249" s="9">
        <v>194.97040000000001</v>
      </c>
      <c r="E249" s="7" t="s">
        <v>549</v>
      </c>
    </row>
    <row r="250" spans="1:5" ht="9" customHeight="1" x14ac:dyDescent="0.25">
      <c r="A250" s="7" t="s">
        <v>551</v>
      </c>
      <c r="B250" s="8" t="s">
        <v>552</v>
      </c>
      <c r="C250" s="7" t="s">
        <v>79</v>
      </c>
      <c r="D250" s="9">
        <v>220.6318</v>
      </c>
      <c r="E250" s="7" t="s">
        <v>551</v>
      </c>
    </row>
    <row r="251" spans="1:5" ht="9" customHeight="1" x14ac:dyDescent="0.25">
      <c r="A251" s="7" t="s">
        <v>553</v>
      </c>
      <c r="B251" s="8" t="s">
        <v>554</v>
      </c>
      <c r="C251" s="7" t="s">
        <v>79</v>
      </c>
      <c r="D251" s="9">
        <v>49.753</v>
      </c>
      <c r="E251" s="7" t="s">
        <v>553</v>
      </c>
    </row>
    <row r="252" spans="1:5" ht="9" customHeight="1" x14ac:dyDescent="0.25">
      <c r="A252" s="7" t="s">
        <v>555</v>
      </c>
      <c r="B252" s="8" t="s">
        <v>556</v>
      </c>
      <c r="C252" s="7" t="s">
        <v>79</v>
      </c>
      <c r="D252" s="9">
        <v>53.66</v>
      </c>
      <c r="E252" s="7" t="s">
        <v>555</v>
      </c>
    </row>
    <row r="253" spans="1:5" ht="9" customHeight="1" x14ac:dyDescent="0.25">
      <c r="A253" s="7" t="s">
        <v>557</v>
      </c>
      <c r="B253" s="8" t="s">
        <v>558</v>
      </c>
      <c r="C253" s="7" t="s">
        <v>79</v>
      </c>
      <c r="D253" s="9">
        <v>53.831400000000002</v>
      </c>
      <c r="E253" s="7" t="s">
        <v>557</v>
      </c>
    </row>
    <row r="254" spans="1:5" ht="9" customHeight="1" x14ac:dyDescent="0.25">
      <c r="A254" s="7" t="s">
        <v>559</v>
      </c>
      <c r="B254" s="8" t="s">
        <v>560</v>
      </c>
      <c r="C254" s="7" t="s">
        <v>79</v>
      </c>
      <c r="D254" s="9">
        <v>175.3434</v>
      </c>
      <c r="E254" s="7" t="s">
        <v>559</v>
      </c>
    </row>
    <row r="255" spans="1:5" ht="9" customHeight="1" x14ac:dyDescent="0.25">
      <c r="A255" s="7" t="s">
        <v>561</v>
      </c>
      <c r="B255" s="8" t="s">
        <v>562</v>
      </c>
      <c r="C255" s="7" t="s">
        <v>79</v>
      </c>
      <c r="D255" s="9">
        <v>174.9522</v>
      </c>
      <c r="E255" s="7" t="s">
        <v>561</v>
      </c>
    </row>
    <row r="256" spans="1:5" ht="9" customHeight="1" x14ac:dyDescent="0.25">
      <c r="A256" s="7" t="s">
        <v>563</v>
      </c>
      <c r="B256" s="8" t="s">
        <v>564</v>
      </c>
      <c r="C256" s="7" t="s">
        <v>79</v>
      </c>
      <c r="D256" s="9">
        <v>206.7132</v>
      </c>
      <c r="E256" s="7" t="s">
        <v>563</v>
      </c>
    </row>
    <row r="257" spans="1:5" ht="9" customHeight="1" x14ac:dyDescent="0.25">
      <c r="A257" s="7" t="s">
        <v>565</v>
      </c>
      <c r="B257" s="8" t="s">
        <v>566</v>
      </c>
      <c r="C257" s="7" t="s">
        <v>79</v>
      </c>
      <c r="D257" s="9">
        <v>136.6807</v>
      </c>
      <c r="E257" s="7" t="s">
        <v>565</v>
      </c>
    </row>
    <row r="258" spans="1:5" ht="9" customHeight="1" x14ac:dyDescent="0.25">
      <c r="A258" s="7" t="s">
        <v>567</v>
      </c>
      <c r="B258" s="8" t="s">
        <v>568</v>
      </c>
      <c r="C258" s="7" t="s">
        <v>79</v>
      </c>
      <c r="D258" s="9">
        <v>245.12970000000001</v>
      </c>
      <c r="E258" s="7" t="s">
        <v>567</v>
      </c>
    </row>
    <row r="259" spans="1:5" ht="9" customHeight="1" x14ac:dyDescent="0.25">
      <c r="A259" s="7" t="s">
        <v>569</v>
      </c>
      <c r="B259" s="8" t="s">
        <v>570</v>
      </c>
      <c r="C259" s="7" t="s">
        <v>79</v>
      </c>
      <c r="D259" s="9">
        <v>287.12119999999999</v>
      </c>
      <c r="E259" s="7" t="s">
        <v>569</v>
      </c>
    </row>
    <row r="260" spans="1:5" ht="9" customHeight="1" x14ac:dyDescent="0.25">
      <c r="A260" s="7" t="s">
        <v>571</v>
      </c>
      <c r="B260" s="8" t="s">
        <v>572</v>
      </c>
      <c r="C260" s="7" t="s">
        <v>64</v>
      </c>
      <c r="D260" s="9">
        <v>15.1358</v>
      </c>
      <c r="E260" s="7" t="s">
        <v>571</v>
      </c>
    </row>
    <row r="261" spans="1:5" ht="9" customHeight="1" x14ac:dyDescent="0.25">
      <c r="A261" s="7" t="s">
        <v>573</v>
      </c>
      <c r="B261" s="8" t="s">
        <v>574</v>
      </c>
      <c r="C261" s="7" t="s">
        <v>79</v>
      </c>
      <c r="D261" s="9">
        <v>56.905200000000001</v>
      </c>
      <c r="E261" s="7" t="s">
        <v>573</v>
      </c>
    </row>
    <row r="262" spans="1:5" ht="9" customHeight="1" x14ac:dyDescent="0.25">
      <c r="A262" s="7" t="s">
        <v>575</v>
      </c>
      <c r="B262" s="8" t="s">
        <v>576</v>
      </c>
      <c r="C262" s="7" t="s">
        <v>79</v>
      </c>
      <c r="D262" s="9">
        <v>105.5677</v>
      </c>
      <c r="E262" s="7" t="s">
        <v>575</v>
      </c>
    </row>
    <row r="263" spans="1:5" ht="9" customHeight="1" x14ac:dyDescent="0.25">
      <c r="A263" s="7" t="s">
        <v>577</v>
      </c>
      <c r="B263" s="8" t="s">
        <v>578</v>
      </c>
      <c r="C263" s="7" t="s">
        <v>79</v>
      </c>
      <c r="D263" s="9">
        <v>159.29929999999999</v>
      </c>
      <c r="E263" s="7" t="s">
        <v>577</v>
      </c>
    </row>
    <row r="264" spans="1:5" ht="9" customHeight="1" x14ac:dyDescent="0.25">
      <c r="A264" s="7" t="s">
        <v>579</v>
      </c>
      <c r="B264" s="8" t="s">
        <v>580</v>
      </c>
      <c r="C264" s="7" t="s">
        <v>79</v>
      </c>
      <c r="D264" s="9">
        <v>287.452</v>
      </c>
      <c r="E264" s="7" t="s">
        <v>579</v>
      </c>
    </row>
    <row r="265" spans="1:5" ht="9" customHeight="1" x14ac:dyDescent="0.25">
      <c r="A265" s="7" t="s">
        <v>581</v>
      </c>
      <c r="B265" s="8" t="s">
        <v>582</v>
      </c>
      <c r="C265" s="7" t="s">
        <v>79</v>
      </c>
      <c r="D265" s="9">
        <v>470.7013</v>
      </c>
      <c r="E265" s="7" t="s">
        <v>581</v>
      </c>
    </row>
    <row r="266" spans="1:5" ht="9" customHeight="1" x14ac:dyDescent="0.25">
      <c r="A266" s="7" t="s">
        <v>583</v>
      </c>
      <c r="B266" s="8" t="s">
        <v>584</v>
      </c>
      <c r="C266" s="7" t="s">
        <v>79</v>
      </c>
      <c r="D266" s="9">
        <v>232.38380000000001</v>
      </c>
      <c r="E266" s="7" t="s">
        <v>583</v>
      </c>
    </row>
    <row r="267" spans="1:5" ht="9" customHeight="1" x14ac:dyDescent="0.25">
      <c r="A267" s="7" t="s">
        <v>585</v>
      </c>
      <c r="B267" s="8" t="s">
        <v>586</v>
      </c>
      <c r="C267" s="7" t="s">
        <v>79</v>
      </c>
      <c r="D267" s="9">
        <v>312.68599999999998</v>
      </c>
      <c r="E267" s="7" t="s">
        <v>585</v>
      </c>
    </row>
    <row r="268" spans="1:5" ht="9" customHeight="1" x14ac:dyDescent="0.25">
      <c r="A268" s="7" t="s">
        <v>587</v>
      </c>
      <c r="B268" s="8" t="s">
        <v>588</v>
      </c>
      <c r="C268" s="7" t="s">
        <v>79</v>
      </c>
      <c r="D268" s="9">
        <v>385.27170000000001</v>
      </c>
      <c r="E268" s="7" t="s">
        <v>587</v>
      </c>
    </row>
    <row r="269" spans="1:5" ht="9" customHeight="1" x14ac:dyDescent="0.25">
      <c r="A269" s="7" t="s">
        <v>589</v>
      </c>
      <c r="B269" s="8" t="s">
        <v>590</v>
      </c>
      <c r="C269" s="7" t="s">
        <v>79</v>
      </c>
      <c r="D269" s="9">
        <v>389.73989999999998</v>
      </c>
      <c r="E269" s="7" t="s">
        <v>589</v>
      </c>
    </row>
    <row r="270" spans="1:5" ht="9" customHeight="1" x14ac:dyDescent="0.25">
      <c r="A270" s="7" t="s">
        <v>591</v>
      </c>
      <c r="B270" s="8" t="s">
        <v>592</v>
      </c>
      <c r="C270" s="7" t="s">
        <v>79</v>
      </c>
      <c r="D270" s="9">
        <v>426.65260000000001</v>
      </c>
      <c r="E270" s="7" t="s">
        <v>591</v>
      </c>
    </row>
    <row r="271" spans="1:5" ht="9" customHeight="1" x14ac:dyDescent="0.25">
      <c r="A271" s="7" t="s">
        <v>593</v>
      </c>
      <c r="B271" s="8" t="s">
        <v>594</v>
      </c>
      <c r="C271" s="7" t="s">
        <v>79</v>
      </c>
      <c r="D271" s="9">
        <v>778.51130000000001</v>
      </c>
      <c r="E271" s="7" t="s">
        <v>593</v>
      </c>
    </row>
    <row r="272" spans="1:5" ht="9" customHeight="1" x14ac:dyDescent="0.25">
      <c r="A272" s="7" t="s">
        <v>595</v>
      </c>
      <c r="B272" s="8" t="s">
        <v>596</v>
      </c>
      <c r="C272" s="7" t="s">
        <v>79</v>
      </c>
      <c r="D272" s="9">
        <v>4615.0176000000001</v>
      </c>
      <c r="E272" s="7" t="s">
        <v>595</v>
      </c>
    </row>
    <row r="273" spans="1:5" ht="9" customHeight="1" x14ac:dyDescent="0.25">
      <c r="A273" s="7" t="s">
        <v>597</v>
      </c>
      <c r="B273" s="8" t="s">
        <v>598</v>
      </c>
      <c r="C273" s="7" t="s">
        <v>79</v>
      </c>
      <c r="D273" s="9">
        <v>763.67139999999995</v>
      </c>
      <c r="E273" s="7" t="s">
        <v>597</v>
      </c>
    </row>
    <row r="274" spans="1:5" ht="9" customHeight="1" x14ac:dyDescent="0.25">
      <c r="A274" s="7" t="s">
        <v>599</v>
      </c>
      <c r="B274" s="8" t="s">
        <v>600</v>
      </c>
      <c r="C274" s="7" t="s">
        <v>79</v>
      </c>
      <c r="D274" s="9">
        <v>1153.7512999999999</v>
      </c>
      <c r="E274" s="7" t="s">
        <v>599</v>
      </c>
    </row>
    <row r="275" spans="1:5" ht="9" customHeight="1" x14ac:dyDescent="0.25">
      <c r="A275" s="7" t="s">
        <v>601</v>
      </c>
      <c r="B275" s="8" t="s">
        <v>602</v>
      </c>
      <c r="C275" s="7" t="s">
        <v>79</v>
      </c>
      <c r="D275" s="9">
        <v>248.31290000000001</v>
      </c>
      <c r="E275" s="7" t="s">
        <v>601</v>
      </c>
    </row>
    <row r="276" spans="1:5" ht="9" customHeight="1" x14ac:dyDescent="0.25">
      <c r="A276" s="7" t="s">
        <v>603</v>
      </c>
      <c r="B276" s="8" t="s">
        <v>604</v>
      </c>
      <c r="C276" s="7" t="s">
        <v>79</v>
      </c>
      <c r="D276" s="9">
        <v>590</v>
      </c>
      <c r="E276" s="7" t="s">
        <v>603</v>
      </c>
    </row>
    <row r="277" spans="1:5" ht="9" customHeight="1" x14ac:dyDescent="0.25">
      <c r="A277" s="7" t="s">
        <v>605</v>
      </c>
      <c r="B277" s="8" t="s">
        <v>606</v>
      </c>
      <c r="C277" s="7" t="s">
        <v>79</v>
      </c>
      <c r="D277" s="9">
        <v>6272.2923000000001</v>
      </c>
      <c r="E277" s="7" t="s">
        <v>605</v>
      </c>
    </row>
    <row r="278" spans="1:5" ht="9" customHeight="1" x14ac:dyDescent="0.25">
      <c r="A278" s="7" t="s">
        <v>607</v>
      </c>
      <c r="B278" s="8" t="s">
        <v>608</v>
      </c>
      <c r="C278" s="7" t="s">
        <v>79</v>
      </c>
      <c r="D278" s="9">
        <v>5205.9657999999999</v>
      </c>
      <c r="E278" s="7" t="s">
        <v>607</v>
      </c>
    </row>
    <row r="279" spans="1:5" ht="9" customHeight="1" x14ac:dyDescent="0.25">
      <c r="A279" s="7" t="s">
        <v>609</v>
      </c>
      <c r="B279" s="8" t="s">
        <v>610</v>
      </c>
      <c r="C279" s="7" t="s">
        <v>57</v>
      </c>
      <c r="D279" s="9" t="s">
        <v>215</v>
      </c>
      <c r="E279" s="7" t="s">
        <v>609</v>
      </c>
    </row>
    <row r="280" spans="1:5" ht="9" customHeight="1" x14ac:dyDescent="0.25">
      <c r="A280" s="7" t="s">
        <v>611</v>
      </c>
      <c r="B280" s="8" t="s">
        <v>612</v>
      </c>
      <c r="C280" s="7" t="s">
        <v>52</v>
      </c>
      <c r="D280" s="9">
        <v>5.0593000000000004</v>
      </c>
      <c r="E280" s="7" t="s">
        <v>611</v>
      </c>
    </row>
    <row r="281" spans="1:5" ht="9" customHeight="1" x14ac:dyDescent="0.25">
      <c r="A281" s="7" t="s">
        <v>613</v>
      </c>
      <c r="B281" s="8" t="s">
        <v>614</v>
      </c>
      <c r="C281" s="7" t="s">
        <v>79</v>
      </c>
      <c r="D281" s="9">
        <v>146.9915</v>
      </c>
      <c r="E281" s="7" t="s">
        <v>613</v>
      </c>
    </row>
    <row r="282" spans="1:5" ht="9" customHeight="1" x14ac:dyDescent="0.25">
      <c r="A282" s="7" t="s">
        <v>615</v>
      </c>
      <c r="B282" s="8" t="s">
        <v>616</v>
      </c>
      <c r="C282" s="7" t="s">
        <v>79</v>
      </c>
      <c r="D282" s="9">
        <v>109.09</v>
      </c>
      <c r="E282" s="7" t="s">
        <v>615</v>
      </c>
    </row>
    <row r="283" spans="1:5" ht="9" customHeight="1" x14ac:dyDescent="0.25">
      <c r="A283" s="7" t="s">
        <v>617</v>
      </c>
      <c r="B283" s="8" t="s">
        <v>618</v>
      </c>
      <c r="C283" s="7" t="s">
        <v>79</v>
      </c>
      <c r="D283" s="9">
        <v>1207.6939</v>
      </c>
      <c r="E283" s="7" t="s">
        <v>617</v>
      </c>
    </row>
    <row r="284" spans="1:5" ht="9" customHeight="1" x14ac:dyDescent="0.25">
      <c r="A284" s="7" t="s">
        <v>619</v>
      </c>
      <c r="B284" s="8" t="s">
        <v>620</v>
      </c>
      <c r="C284" s="7" t="s">
        <v>79</v>
      </c>
      <c r="D284" s="9">
        <v>589.02790000000005</v>
      </c>
      <c r="E284" s="7" t="s">
        <v>619</v>
      </c>
    </row>
    <row r="285" spans="1:5" ht="9" customHeight="1" x14ac:dyDescent="0.25">
      <c r="A285" s="7" t="s">
        <v>621</v>
      </c>
      <c r="B285" s="8" t="s">
        <v>622</v>
      </c>
      <c r="C285" s="7" t="s">
        <v>79</v>
      </c>
      <c r="D285" s="9">
        <v>184.42</v>
      </c>
      <c r="E285" s="7" t="s">
        <v>621</v>
      </c>
    </row>
    <row r="286" spans="1:5" ht="9" customHeight="1" x14ac:dyDescent="0.25">
      <c r="A286" s="7" t="s">
        <v>623</v>
      </c>
      <c r="B286" s="8" t="s">
        <v>624</v>
      </c>
      <c r="C286" s="7" t="s">
        <v>79</v>
      </c>
      <c r="D286" s="9">
        <v>109.1322</v>
      </c>
      <c r="E286" s="7" t="s">
        <v>623</v>
      </c>
    </row>
    <row r="287" spans="1:5" ht="9" customHeight="1" x14ac:dyDescent="0.25">
      <c r="A287" s="7" t="s">
        <v>625</v>
      </c>
      <c r="B287" s="8" t="s">
        <v>626</v>
      </c>
      <c r="C287" s="7" t="s">
        <v>79</v>
      </c>
      <c r="D287" s="9">
        <v>171.1591</v>
      </c>
      <c r="E287" s="7" t="s">
        <v>625</v>
      </c>
    </row>
    <row r="288" spans="1:5" ht="9" customHeight="1" x14ac:dyDescent="0.25">
      <c r="A288" s="7" t="s">
        <v>627</v>
      </c>
      <c r="B288" s="8" t="s">
        <v>628</v>
      </c>
      <c r="C288" s="7" t="s">
        <v>132</v>
      </c>
      <c r="D288" s="9">
        <v>144.74850000000001</v>
      </c>
      <c r="E288" s="7" t="s">
        <v>627</v>
      </c>
    </row>
    <row r="289" spans="1:5" ht="9" customHeight="1" x14ac:dyDescent="0.25">
      <c r="A289" s="7" t="s">
        <v>629</v>
      </c>
      <c r="B289" s="8" t="s">
        <v>630</v>
      </c>
      <c r="C289" s="7" t="s">
        <v>132</v>
      </c>
      <c r="D289" s="9">
        <v>52.530500000000004</v>
      </c>
      <c r="E289" s="7" t="s">
        <v>629</v>
      </c>
    </row>
    <row r="290" spans="1:5" ht="9" customHeight="1" x14ac:dyDescent="0.25">
      <c r="A290" s="7" t="s">
        <v>631</v>
      </c>
      <c r="B290" s="8" t="s">
        <v>632</v>
      </c>
      <c r="C290" s="7" t="s">
        <v>132</v>
      </c>
      <c r="D290" s="9">
        <v>68.517899999999997</v>
      </c>
      <c r="E290" s="7" t="s">
        <v>631</v>
      </c>
    </row>
    <row r="291" spans="1:5" ht="9" customHeight="1" x14ac:dyDescent="0.25">
      <c r="A291" s="7" t="s">
        <v>633</v>
      </c>
      <c r="B291" s="8" t="s">
        <v>634</v>
      </c>
      <c r="C291" s="7" t="s">
        <v>132</v>
      </c>
      <c r="D291" s="9">
        <v>89.51</v>
      </c>
      <c r="E291" s="7" t="s">
        <v>633</v>
      </c>
    </row>
    <row r="292" spans="1:5" ht="9" customHeight="1" x14ac:dyDescent="0.25">
      <c r="A292" s="7" t="s">
        <v>635</v>
      </c>
      <c r="B292" s="8" t="s">
        <v>636</v>
      </c>
      <c r="C292" s="7" t="s">
        <v>132</v>
      </c>
      <c r="D292" s="9">
        <v>129.31700000000001</v>
      </c>
      <c r="E292" s="7" t="s">
        <v>635</v>
      </c>
    </row>
    <row r="293" spans="1:5" ht="9" customHeight="1" x14ac:dyDescent="0.25">
      <c r="A293" s="7" t="s">
        <v>637</v>
      </c>
      <c r="B293" s="8" t="s">
        <v>638</v>
      </c>
      <c r="C293" s="7" t="s">
        <v>79</v>
      </c>
      <c r="D293" s="9">
        <v>8646.3246999999992</v>
      </c>
      <c r="E293" s="7" t="s">
        <v>637</v>
      </c>
    </row>
    <row r="294" spans="1:5" ht="9" customHeight="1" x14ac:dyDescent="0.25">
      <c r="A294" s="7" t="s">
        <v>639</v>
      </c>
      <c r="B294" s="8" t="s">
        <v>640</v>
      </c>
      <c r="C294" s="7" t="s">
        <v>79</v>
      </c>
      <c r="D294" s="9">
        <v>11782.4604</v>
      </c>
      <c r="E294" s="7" t="s">
        <v>639</v>
      </c>
    </row>
    <row r="295" spans="1:5" ht="9" customHeight="1" x14ac:dyDescent="0.25">
      <c r="A295" s="7" t="s">
        <v>641</v>
      </c>
      <c r="B295" s="8" t="s">
        <v>642</v>
      </c>
      <c r="C295" s="7" t="s">
        <v>79</v>
      </c>
      <c r="D295" s="9">
        <v>16874.102599999998</v>
      </c>
      <c r="E295" s="7" t="s">
        <v>641</v>
      </c>
    </row>
    <row r="296" spans="1:5" ht="9" customHeight="1" x14ac:dyDescent="0.25">
      <c r="A296" s="7" t="s">
        <v>643</v>
      </c>
      <c r="B296" s="8" t="s">
        <v>644</v>
      </c>
      <c r="C296" s="7" t="s">
        <v>79</v>
      </c>
      <c r="D296" s="9">
        <v>29264.814699999999</v>
      </c>
      <c r="E296" s="7" t="s">
        <v>643</v>
      </c>
    </row>
    <row r="297" spans="1:5" ht="9" customHeight="1" x14ac:dyDescent="0.25">
      <c r="A297" s="7" t="s">
        <v>645</v>
      </c>
      <c r="B297" s="8" t="s">
        <v>646</v>
      </c>
      <c r="C297" s="7" t="s">
        <v>132</v>
      </c>
      <c r="D297" s="9">
        <v>147.27600000000001</v>
      </c>
      <c r="E297" s="7" t="s">
        <v>645</v>
      </c>
    </row>
    <row r="298" spans="1:5" ht="9" customHeight="1" x14ac:dyDescent="0.25">
      <c r="A298" s="7" t="s">
        <v>647</v>
      </c>
      <c r="B298" s="8" t="s">
        <v>648</v>
      </c>
      <c r="C298" s="7" t="s">
        <v>132</v>
      </c>
      <c r="D298" s="9">
        <v>196.5651</v>
      </c>
      <c r="E298" s="7" t="s">
        <v>647</v>
      </c>
    </row>
    <row r="299" spans="1:5" ht="9" customHeight="1" x14ac:dyDescent="0.25">
      <c r="A299" s="7" t="s">
        <v>649</v>
      </c>
      <c r="B299" s="8" t="s">
        <v>650</v>
      </c>
      <c r="C299" s="7" t="s">
        <v>52</v>
      </c>
      <c r="D299" s="9">
        <v>12.7752</v>
      </c>
      <c r="E299" s="7" t="s">
        <v>649</v>
      </c>
    </row>
    <row r="300" spans="1:5" ht="9" customHeight="1" x14ac:dyDescent="0.25">
      <c r="A300" s="7" t="s">
        <v>651</v>
      </c>
      <c r="B300" s="8" t="s">
        <v>652</v>
      </c>
      <c r="C300" s="7" t="s">
        <v>132</v>
      </c>
      <c r="D300" s="9">
        <v>215.84209999999999</v>
      </c>
      <c r="E300" s="7" t="s">
        <v>651</v>
      </c>
    </row>
    <row r="301" spans="1:5" ht="9" customHeight="1" x14ac:dyDescent="0.25">
      <c r="A301" s="7" t="s">
        <v>653</v>
      </c>
      <c r="B301" s="8" t="s">
        <v>654</v>
      </c>
      <c r="C301" s="7" t="s">
        <v>64</v>
      </c>
      <c r="D301" s="9">
        <v>156.96279999999999</v>
      </c>
      <c r="E301" s="7" t="s">
        <v>653</v>
      </c>
    </row>
    <row r="302" spans="1:5" ht="9" customHeight="1" x14ac:dyDescent="0.25">
      <c r="A302" s="7" t="s">
        <v>655</v>
      </c>
      <c r="B302" s="8" t="s">
        <v>656</v>
      </c>
      <c r="C302" s="7" t="s">
        <v>64</v>
      </c>
      <c r="D302" s="9">
        <v>50.8459</v>
      </c>
      <c r="E302" s="7" t="s">
        <v>655</v>
      </c>
    </row>
    <row r="303" spans="1:5" ht="9" customHeight="1" x14ac:dyDescent="0.25">
      <c r="A303" s="7" t="s">
        <v>657</v>
      </c>
      <c r="B303" s="8" t="s">
        <v>658</v>
      </c>
      <c r="C303" s="7" t="s">
        <v>64</v>
      </c>
      <c r="D303" s="9">
        <v>34.316899999999997</v>
      </c>
      <c r="E303" s="7" t="s">
        <v>657</v>
      </c>
    </row>
    <row r="304" spans="1:5" ht="9" customHeight="1" x14ac:dyDescent="0.25">
      <c r="A304" s="7" t="s">
        <v>659</v>
      </c>
      <c r="B304" s="8" t="s">
        <v>660</v>
      </c>
      <c r="C304" s="7" t="s">
        <v>64</v>
      </c>
      <c r="D304" s="9">
        <v>39.503</v>
      </c>
      <c r="E304" s="7" t="s">
        <v>659</v>
      </c>
    </row>
    <row r="305" spans="1:5" ht="9" customHeight="1" x14ac:dyDescent="0.25">
      <c r="A305" s="7" t="s">
        <v>661</v>
      </c>
      <c r="B305" s="8" t="s">
        <v>662</v>
      </c>
      <c r="C305" s="7" t="s">
        <v>132</v>
      </c>
      <c r="D305" s="9">
        <v>265.81130000000002</v>
      </c>
      <c r="E305" s="7" t="s">
        <v>661</v>
      </c>
    </row>
    <row r="306" spans="1:5" ht="9" customHeight="1" x14ac:dyDescent="0.25">
      <c r="A306" s="7" t="s">
        <v>663</v>
      </c>
      <c r="B306" s="8" t="s">
        <v>664</v>
      </c>
      <c r="C306" s="7" t="s">
        <v>64</v>
      </c>
      <c r="D306" s="9">
        <v>3.8532999999999999</v>
      </c>
      <c r="E306" s="7" t="s">
        <v>663</v>
      </c>
    </row>
    <row r="307" spans="1:5" ht="9" customHeight="1" x14ac:dyDescent="0.25">
      <c r="A307" s="7" t="s">
        <v>665</v>
      </c>
      <c r="B307" s="8" t="s">
        <v>666</v>
      </c>
      <c r="C307" s="7" t="s">
        <v>132</v>
      </c>
      <c r="D307" s="9">
        <v>410.584</v>
      </c>
      <c r="E307" s="7" t="s">
        <v>665</v>
      </c>
    </row>
    <row r="308" spans="1:5" ht="9" customHeight="1" x14ac:dyDescent="0.25">
      <c r="A308" s="7" t="s">
        <v>667</v>
      </c>
      <c r="B308" s="8" t="s">
        <v>668</v>
      </c>
      <c r="C308" s="7" t="s">
        <v>222</v>
      </c>
      <c r="D308" s="9">
        <v>1.7481</v>
      </c>
      <c r="E308" s="7" t="s">
        <v>667</v>
      </c>
    </row>
    <row r="309" spans="1:5" ht="9" customHeight="1" x14ac:dyDescent="0.25">
      <c r="A309" s="7" t="s">
        <v>669</v>
      </c>
      <c r="B309" s="8" t="s">
        <v>670</v>
      </c>
      <c r="C309" s="7" t="s">
        <v>52</v>
      </c>
      <c r="D309" s="9">
        <v>10.020099999999999</v>
      </c>
      <c r="E309" s="7" t="s">
        <v>669</v>
      </c>
    </row>
    <row r="310" spans="1:5" ht="9" customHeight="1" x14ac:dyDescent="0.25">
      <c r="A310" s="7" t="s">
        <v>671</v>
      </c>
      <c r="B310" s="8" t="s">
        <v>672</v>
      </c>
      <c r="C310" s="7" t="s">
        <v>132</v>
      </c>
      <c r="D310" s="9">
        <v>446.5582</v>
      </c>
      <c r="E310" s="7" t="s">
        <v>671</v>
      </c>
    </row>
    <row r="311" spans="1:5" ht="9" customHeight="1" x14ac:dyDescent="0.25">
      <c r="A311" s="7" t="s">
        <v>673</v>
      </c>
      <c r="B311" s="8" t="s">
        <v>674</v>
      </c>
      <c r="C311" s="7" t="s">
        <v>132</v>
      </c>
      <c r="D311" s="9">
        <v>669.28390000000002</v>
      </c>
      <c r="E311" s="7" t="s">
        <v>673</v>
      </c>
    </row>
    <row r="312" spans="1:5" ht="9" customHeight="1" x14ac:dyDescent="0.25">
      <c r="A312" s="7" t="s">
        <v>675</v>
      </c>
      <c r="B312" s="8" t="s">
        <v>676</v>
      </c>
      <c r="C312" s="7" t="s">
        <v>79</v>
      </c>
      <c r="D312" s="9">
        <v>190.2278</v>
      </c>
      <c r="E312" s="7" t="s">
        <v>675</v>
      </c>
    </row>
    <row r="313" spans="1:5" ht="9" customHeight="1" x14ac:dyDescent="0.25">
      <c r="A313" s="7" t="s">
        <v>677</v>
      </c>
      <c r="B313" s="8" t="s">
        <v>678</v>
      </c>
      <c r="C313" s="7" t="s">
        <v>222</v>
      </c>
      <c r="D313" s="9">
        <v>1.4486000000000001</v>
      </c>
      <c r="E313" s="7" t="s">
        <v>677</v>
      </c>
    </row>
    <row r="314" spans="1:5" ht="9" customHeight="1" x14ac:dyDescent="0.25">
      <c r="A314" s="7" t="s">
        <v>679</v>
      </c>
      <c r="B314" s="8" t="s">
        <v>680</v>
      </c>
      <c r="C314" s="7" t="s">
        <v>79</v>
      </c>
      <c r="D314" s="9">
        <v>320.2955</v>
      </c>
      <c r="E314" s="7" t="s">
        <v>679</v>
      </c>
    </row>
    <row r="315" spans="1:5" ht="9" customHeight="1" x14ac:dyDescent="0.25">
      <c r="A315" s="7" t="s">
        <v>681</v>
      </c>
      <c r="B315" s="8" t="s">
        <v>682</v>
      </c>
      <c r="C315" s="7" t="s">
        <v>132</v>
      </c>
      <c r="D315" s="9">
        <v>63.811900000000001</v>
      </c>
      <c r="E315" s="7" t="s">
        <v>681</v>
      </c>
    </row>
    <row r="316" spans="1:5" ht="9" customHeight="1" x14ac:dyDescent="0.25">
      <c r="A316" s="7" t="s">
        <v>683</v>
      </c>
      <c r="B316" s="8" t="s">
        <v>684</v>
      </c>
      <c r="C316" s="7" t="s">
        <v>214</v>
      </c>
      <c r="D316" s="9" t="s">
        <v>215</v>
      </c>
      <c r="E316" s="7" t="s">
        <v>683</v>
      </c>
    </row>
    <row r="317" spans="1:5" ht="9" customHeight="1" x14ac:dyDescent="0.25">
      <c r="A317" s="7" t="s">
        <v>685</v>
      </c>
      <c r="B317" s="8" t="s">
        <v>686</v>
      </c>
      <c r="C317" s="7" t="s">
        <v>214</v>
      </c>
      <c r="D317" s="9" t="s">
        <v>215</v>
      </c>
      <c r="E317" s="7" t="s">
        <v>685</v>
      </c>
    </row>
    <row r="318" spans="1:5" ht="9" customHeight="1" x14ac:dyDescent="0.25">
      <c r="A318" s="7" t="s">
        <v>687</v>
      </c>
      <c r="B318" s="8" t="s">
        <v>688</v>
      </c>
      <c r="C318" s="7" t="s">
        <v>57</v>
      </c>
      <c r="D318" s="9">
        <v>297.65100000000001</v>
      </c>
      <c r="E318" s="7" t="s">
        <v>687</v>
      </c>
    </row>
    <row r="319" spans="1:5" ht="9" customHeight="1" x14ac:dyDescent="0.25">
      <c r="A319" s="7" t="s">
        <v>689</v>
      </c>
      <c r="B319" s="8" t="s">
        <v>690</v>
      </c>
      <c r="C319" s="7" t="s">
        <v>52</v>
      </c>
      <c r="D319" s="9">
        <v>27.325800000000001</v>
      </c>
      <c r="E319" s="7" t="s">
        <v>689</v>
      </c>
    </row>
    <row r="320" spans="1:5" ht="9" customHeight="1" x14ac:dyDescent="0.25">
      <c r="A320" s="7" t="s">
        <v>691</v>
      </c>
      <c r="B320" s="8" t="s">
        <v>692</v>
      </c>
      <c r="C320" s="7" t="s">
        <v>52</v>
      </c>
      <c r="D320" s="9">
        <v>21.524899999999999</v>
      </c>
      <c r="E320" s="7" t="s">
        <v>691</v>
      </c>
    </row>
    <row r="321" spans="1:5" ht="9" customHeight="1" x14ac:dyDescent="0.25">
      <c r="A321" s="7" t="s">
        <v>693</v>
      </c>
      <c r="B321" s="8" t="s">
        <v>694</v>
      </c>
      <c r="C321" s="7" t="s">
        <v>79</v>
      </c>
      <c r="D321" s="9">
        <v>39252.0576</v>
      </c>
      <c r="E321" s="7" t="s">
        <v>693</v>
      </c>
    </row>
    <row r="322" spans="1:5" ht="9" customHeight="1" x14ac:dyDescent="0.25">
      <c r="A322" s="7" t="s">
        <v>695</v>
      </c>
      <c r="B322" s="8" t="s">
        <v>696</v>
      </c>
      <c r="C322" s="7" t="s">
        <v>697</v>
      </c>
      <c r="D322" s="9">
        <v>78.038200000000003</v>
      </c>
      <c r="E322" s="7" t="s">
        <v>695</v>
      </c>
    </row>
    <row r="323" spans="1:5" ht="9" customHeight="1" x14ac:dyDescent="0.25">
      <c r="A323" s="7" t="s">
        <v>698</v>
      </c>
      <c r="B323" s="8" t="s">
        <v>699</v>
      </c>
      <c r="C323" s="7" t="s">
        <v>132</v>
      </c>
      <c r="D323" s="9">
        <v>24.073</v>
      </c>
      <c r="E323" s="7" t="s">
        <v>698</v>
      </c>
    </row>
    <row r="324" spans="1:5" ht="9" customHeight="1" x14ac:dyDescent="0.25">
      <c r="A324" s="7" t="s">
        <v>700</v>
      </c>
      <c r="B324" s="8" t="s">
        <v>701</v>
      </c>
      <c r="C324" s="7" t="s">
        <v>79</v>
      </c>
      <c r="D324" s="9">
        <v>65997.012300000002</v>
      </c>
      <c r="E324" s="7" t="s">
        <v>700</v>
      </c>
    </row>
    <row r="325" spans="1:5" ht="9" customHeight="1" x14ac:dyDescent="0.25">
      <c r="A325" s="7" t="s">
        <v>702</v>
      </c>
      <c r="B325" s="8" t="s">
        <v>703</v>
      </c>
      <c r="C325" s="7" t="s">
        <v>57</v>
      </c>
      <c r="D325" s="9">
        <v>143.72649999999999</v>
      </c>
      <c r="E325" s="7" t="s">
        <v>702</v>
      </c>
    </row>
    <row r="326" spans="1:5" ht="9" customHeight="1" x14ac:dyDescent="0.25">
      <c r="A326" s="7" t="s">
        <v>704</v>
      </c>
      <c r="B326" s="8" t="s">
        <v>705</v>
      </c>
      <c r="C326" s="7" t="s">
        <v>132</v>
      </c>
      <c r="D326" s="9">
        <v>11.298500000000001</v>
      </c>
      <c r="E326" s="7" t="s">
        <v>704</v>
      </c>
    </row>
    <row r="327" spans="1:5" ht="9" customHeight="1" x14ac:dyDescent="0.25">
      <c r="A327" s="7" t="s">
        <v>706</v>
      </c>
      <c r="B327" s="8" t="s">
        <v>707</v>
      </c>
      <c r="C327" s="7" t="s">
        <v>132</v>
      </c>
      <c r="D327" s="9">
        <v>810.4633</v>
      </c>
      <c r="E327" s="7" t="s">
        <v>706</v>
      </c>
    </row>
    <row r="328" spans="1:5" ht="9" customHeight="1" x14ac:dyDescent="0.25">
      <c r="A328" s="7" t="s">
        <v>708</v>
      </c>
      <c r="B328" s="8" t="s">
        <v>709</v>
      </c>
      <c r="C328" s="7" t="s">
        <v>79</v>
      </c>
      <c r="D328" s="9">
        <v>2.5</v>
      </c>
      <c r="E328" s="7" t="s">
        <v>708</v>
      </c>
    </row>
    <row r="329" spans="1:5" ht="9" customHeight="1" x14ac:dyDescent="0.25">
      <c r="A329" s="7" t="s">
        <v>710</v>
      </c>
      <c r="B329" s="8" t="s">
        <v>711</v>
      </c>
      <c r="C329" s="7" t="s">
        <v>79</v>
      </c>
      <c r="D329" s="9">
        <v>43730.080300000001</v>
      </c>
      <c r="E329" s="7" t="s">
        <v>710</v>
      </c>
    </row>
    <row r="330" spans="1:5" ht="9" customHeight="1" x14ac:dyDescent="0.25">
      <c r="A330" s="7" t="s">
        <v>712</v>
      </c>
      <c r="B330" s="8" t="s">
        <v>713</v>
      </c>
      <c r="C330" s="7" t="s">
        <v>79</v>
      </c>
      <c r="D330" s="9">
        <v>73219.875100000005</v>
      </c>
      <c r="E330" s="7" t="s">
        <v>712</v>
      </c>
    </row>
    <row r="331" spans="1:5" ht="9" customHeight="1" x14ac:dyDescent="0.25">
      <c r="A331" s="7" t="s">
        <v>714</v>
      </c>
      <c r="B331" s="8" t="s">
        <v>715</v>
      </c>
      <c r="C331" s="7" t="s">
        <v>79</v>
      </c>
      <c r="D331" s="9">
        <v>92263.798999999999</v>
      </c>
      <c r="E331" s="7" t="s">
        <v>714</v>
      </c>
    </row>
    <row r="332" spans="1:5" ht="9" customHeight="1" x14ac:dyDescent="0.25">
      <c r="A332" s="7" t="s">
        <v>716</v>
      </c>
      <c r="B332" s="8" t="s">
        <v>717</v>
      </c>
      <c r="C332" s="7" t="s">
        <v>79</v>
      </c>
      <c r="D332" s="9">
        <v>48003.963600000003</v>
      </c>
      <c r="E332" s="7" t="s">
        <v>716</v>
      </c>
    </row>
    <row r="333" spans="1:5" ht="9" customHeight="1" x14ac:dyDescent="0.25">
      <c r="A333" s="7" t="s">
        <v>718</v>
      </c>
      <c r="B333" s="8" t="s">
        <v>719</v>
      </c>
      <c r="C333" s="7" t="s">
        <v>132</v>
      </c>
      <c r="D333" s="9">
        <v>2.6897000000000002</v>
      </c>
      <c r="E333" s="7" t="s">
        <v>718</v>
      </c>
    </row>
    <row r="334" spans="1:5" ht="9" customHeight="1" x14ac:dyDescent="0.25">
      <c r="A334" s="7" t="s">
        <v>720</v>
      </c>
      <c r="B334" s="8" t="s">
        <v>721</v>
      </c>
      <c r="C334" s="7" t="s">
        <v>79</v>
      </c>
      <c r="D334" s="9">
        <v>1.2749999999999999</v>
      </c>
      <c r="E334" s="7" t="s">
        <v>720</v>
      </c>
    </row>
    <row r="335" spans="1:5" ht="9" customHeight="1" x14ac:dyDescent="0.25">
      <c r="A335" s="7" t="s">
        <v>722</v>
      </c>
      <c r="B335" s="8" t="s">
        <v>723</v>
      </c>
      <c r="C335" s="7" t="s">
        <v>79</v>
      </c>
      <c r="D335" s="9">
        <v>5790.8513999999996</v>
      </c>
      <c r="E335" s="7" t="s">
        <v>722</v>
      </c>
    </row>
    <row r="336" spans="1:5" ht="9" customHeight="1" x14ac:dyDescent="0.25">
      <c r="A336" s="7" t="s">
        <v>724</v>
      </c>
      <c r="B336" s="8" t="s">
        <v>725</v>
      </c>
      <c r="C336" s="7" t="s">
        <v>79</v>
      </c>
      <c r="D336" s="9">
        <v>80442.737899999993</v>
      </c>
      <c r="E336" s="7" t="s">
        <v>724</v>
      </c>
    </row>
    <row r="337" spans="1:5" ht="9" customHeight="1" x14ac:dyDescent="0.25">
      <c r="A337" s="7" t="s">
        <v>726</v>
      </c>
      <c r="B337" s="8" t="s">
        <v>727</v>
      </c>
      <c r="C337" s="7" t="s">
        <v>79</v>
      </c>
      <c r="D337" s="9">
        <v>101332.7574</v>
      </c>
      <c r="E337" s="7" t="s">
        <v>726</v>
      </c>
    </row>
    <row r="338" spans="1:5" ht="9" customHeight="1" x14ac:dyDescent="0.25">
      <c r="A338" s="7" t="s">
        <v>728</v>
      </c>
      <c r="B338" s="8" t="s">
        <v>729</v>
      </c>
      <c r="C338" s="7" t="s">
        <v>79</v>
      </c>
      <c r="D338" s="9">
        <v>12.225</v>
      </c>
      <c r="E338" s="7" t="s">
        <v>728</v>
      </c>
    </row>
    <row r="339" spans="1:5" ht="9" customHeight="1" x14ac:dyDescent="0.25">
      <c r="A339" s="7" t="s">
        <v>730</v>
      </c>
      <c r="B339" s="8" t="s">
        <v>731</v>
      </c>
      <c r="C339" s="7" t="s">
        <v>222</v>
      </c>
      <c r="D339" s="9">
        <v>27.197299999999998</v>
      </c>
      <c r="E339" s="7" t="s">
        <v>730</v>
      </c>
    </row>
    <row r="340" spans="1:5" ht="9" customHeight="1" x14ac:dyDescent="0.25">
      <c r="A340" s="7" t="s">
        <v>732</v>
      </c>
      <c r="B340" s="8" t="s">
        <v>733</v>
      </c>
      <c r="C340" s="7" t="s">
        <v>222</v>
      </c>
      <c r="D340" s="9">
        <v>33.554299999999998</v>
      </c>
      <c r="E340" s="7" t="s">
        <v>732</v>
      </c>
    </row>
    <row r="341" spans="1:5" ht="9" customHeight="1" x14ac:dyDescent="0.25">
      <c r="A341" s="7" t="s">
        <v>734</v>
      </c>
      <c r="B341" s="8" t="s">
        <v>735</v>
      </c>
      <c r="C341" s="7" t="s">
        <v>79</v>
      </c>
      <c r="D341" s="9">
        <v>2.4900000000000002</v>
      </c>
      <c r="E341" s="7" t="s">
        <v>734</v>
      </c>
    </row>
    <row r="342" spans="1:5" ht="9" customHeight="1" x14ac:dyDescent="0.25">
      <c r="A342" s="7" t="s">
        <v>736</v>
      </c>
      <c r="B342" s="8" t="s">
        <v>737</v>
      </c>
      <c r="C342" s="7" t="s">
        <v>52</v>
      </c>
      <c r="D342" s="9">
        <v>13.773999999999999</v>
      </c>
      <c r="E342" s="7" t="s">
        <v>736</v>
      </c>
    </row>
    <row r="343" spans="1:5" ht="9" customHeight="1" x14ac:dyDescent="0.25">
      <c r="A343" s="7" t="s">
        <v>738</v>
      </c>
      <c r="B343" s="8" t="s">
        <v>739</v>
      </c>
      <c r="C343" s="7" t="s">
        <v>740</v>
      </c>
      <c r="D343" s="9">
        <v>0.66049999999999998</v>
      </c>
      <c r="E343" s="7" t="s">
        <v>738</v>
      </c>
    </row>
    <row r="344" spans="1:5" ht="9" customHeight="1" x14ac:dyDescent="0.25">
      <c r="A344" s="7" t="s">
        <v>741</v>
      </c>
      <c r="B344" s="8" t="s">
        <v>742</v>
      </c>
      <c r="C344" s="7" t="s">
        <v>52</v>
      </c>
      <c r="D344" s="9">
        <v>14.3774</v>
      </c>
      <c r="E344" s="7" t="s">
        <v>741</v>
      </c>
    </row>
    <row r="345" spans="1:5" ht="9" customHeight="1" x14ac:dyDescent="0.25">
      <c r="A345" s="7" t="s">
        <v>743</v>
      </c>
      <c r="B345" s="8" t="s">
        <v>744</v>
      </c>
      <c r="C345" s="7" t="s">
        <v>740</v>
      </c>
      <c r="D345" s="9">
        <v>1.9658</v>
      </c>
      <c r="E345" s="7" t="s">
        <v>743</v>
      </c>
    </row>
    <row r="346" spans="1:5" ht="9" customHeight="1" x14ac:dyDescent="0.25">
      <c r="A346" s="7" t="s">
        <v>745</v>
      </c>
      <c r="B346" s="8" t="s">
        <v>746</v>
      </c>
      <c r="C346" s="7" t="s">
        <v>79</v>
      </c>
      <c r="D346" s="9">
        <v>0.84009999999999996</v>
      </c>
      <c r="E346" s="7" t="s">
        <v>745</v>
      </c>
    </row>
    <row r="347" spans="1:5" ht="9" customHeight="1" x14ac:dyDescent="0.25">
      <c r="A347" s="7" t="s">
        <v>747</v>
      </c>
      <c r="B347" s="8" t="s">
        <v>748</v>
      </c>
      <c r="C347" s="7" t="s">
        <v>79</v>
      </c>
      <c r="D347" s="9">
        <v>1.9414</v>
      </c>
      <c r="E347" s="7" t="s">
        <v>747</v>
      </c>
    </row>
    <row r="348" spans="1:5" ht="9" customHeight="1" x14ac:dyDescent="0.25">
      <c r="A348" s="7" t="s">
        <v>749</v>
      </c>
      <c r="B348" s="8" t="s">
        <v>750</v>
      </c>
      <c r="C348" s="7" t="s">
        <v>79</v>
      </c>
      <c r="D348" s="9">
        <v>2.2953000000000001</v>
      </c>
      <c r="E348" s="7" t="s">
        <v>749</v>
      </c>
    </row>
    <row r="349" spans="1:5" ht="9" customHeight="1" x14ac:dyDescent="0.25">
      <c r="A349" s="7" t="s">
        <v>751</v>
      </c>
      <c r="B349" s="8" t="s">
        <v>752</v>
      </c>
      <c r="C349" s="7" t="s">
        <v>79</v>
      </c>
      <c r="D349" s="9">
        <v>2.9567999999999999</v>
      </c>
      <c r="E349" s="7" t="s">
        <v>751</v>
      </c>
    </row>
    <row r="350" spans="1:5" ht="9" customHeight="1" x14ac:dyDescent="0.25">
      <c r="A350" s="7" t="s">
        <v>753</v>
      </c>
      <c r="B350" s="8" t="s">
        <v>754</v>
      </c>
      <c r="C350" s="7" t="s">
        <v>79</v>
      </c>
      <c r="D350" s="9">
        <v>3.2967</v>
      </c>
      <c r="E350" s="7" t="s">
        <v>753</v>
      </c>
    </row>
    <row r="351" spans="1:5" ht="9" customHeight="1" x14ac:dyDescent="0.25">
      <c r="A351" s="7" t="s">
        <v>755</v>
      </c>
      <c r="B351" s="8" t="s">
        <v>756</v>
      </c>
      <c r="C351" s="7" t="s">
        <v>79</v>
      </c>
      <c r="D351" s="9">
        <v>3.4113000000000002</v>
      </c>
      <c r="E351" s="7" t="s">
        <v>755</v>
      </c>
    </row>
    <row r="352" spans="1:5" ht="9" customHeight="1" x14ac:dyDescent="0.25">
      <c r="A352" s="7" t="s">
        <v>757</v>
      </c>
      <c r="B352" s="8" t="s">
        <v>758</v>
      </c>
      <c r="C352" s="7" t="s">
        <v>79</v>
      </c>
      <c r="D352" s="9">
        <v>3.4184999999999999</v>
      </c>
      <c r="E352" s="7" t="s">
        <v>757</v>
      </c>
    </row>
    <row r="353" spans="1:5" ht="9" customHeight="1" x14ac:dyDescent="0.25">
      <c r="A353" s="7" t="s">
        <v>759</v>
      </c>
      <c r="B353" s="8" t="s">
        <v>760</v>
      </c>
      <c r="C353" s="7" t="s">
        <v>79</v>
      </c>
      <c r="D353" s="9">
        <v>4.5492999999999997</v>
      </c>
      <c r="E353" s="7" t="s">
        <v>759</v>
      </c>
    </row>
    <row r="354" spans="1:5" ht="9" customHeight="1" x14ac:dyDescent="0.25">
      <c r="A354" s="7" t="s">
        <v>761</v>
      </c>
      <c r="B354" s="8" t="s">
        <v>762</v>
      </c>
      <c r="C354" s="7" t="s">
        <v>79</v>
      </c>
      <c r="D354" s="9">
        <v>5.2031000000000001</v>
      </c>
      <c r="E354" s="7" t="s">
        <v>761</v>
      </c>
    </row>
    <row r="355" spans="1:5" ht="9" customHeight="1" x14ac:dyDescent="0.25">
      <c r="A355" s="7" t="s">
        <v>763</v>
      </c>
      <c r="B355" s="8" t="s">
        <v>764</v>
      </c>
      <c r="C355" s="7" t="s">
        <v>79</v>
      </c>
      <c r="D355" s="9">
        <v>5.1376999999999997</v>
      </c>
      <c r="E355" s="7" t="s">
        <v>763</v>
      </c>
    </row>
    <row r="356" spans="1:5" ht="9" customHeight="1" x14ac:dyDescent="0.25">
      <c r="A356" s="7" t="s">
        <v>765</v>
      </c>
      <c r="B356" s="8" t="s">
        <v>766</v>
      </c>
      <c r="C356" s="7" t="s">
        <v>79</v>
      </c>
      <c r="D356" s="9">
        <v>5.8869999999999996</v>
      </c>
      <c r="E356" s="7" t="s">
        <v>765</v>
      </c>
    </row>
    <row r="357" spans="1:5" ht="9" customHeight="1" x14ac:dyDescent="0.25">
      <c r="A357" s="7" t="s">
        <v>767</v>
      </c>
      <c r="B357" s="8" t="s">
        <v>768</v>
      </c>
      <c r="C357" s="7" t="s">
        <v>79</v>
      </c>
      <c r="D357" s="9">
        <v>6.4222000000000001</v>
      </c>
      <c r="E357" s="7" t="s">
        <v>767</v>
      </c>
    </row>
    <row r="358" spans="1:5" ht="9" customHeight="1" x14ac:dyDescent="0.25">
      <c r="A358" s="7" t="s">
        <v>769</v>
      </c>
      <c r="B358" s="8" t="s">
        <v>770</v>
      </c>
      <c r="C358" s="7" t="s">
        <v>79</v>
      </c>
      <c r="D358" s="9">
        <v>9.5831</v>
      </c>
      <c r="E358" s="7" t="s">
        <v>769</v>
      </c>
    </row>
    <row r="359" spans="1:5" ht="9" customHeight="1" x14ac:dyDescent="0.25">
      <c r="A359" s="7" t="s">
        <v>771</v>
      </c>
      <c r="B359" s="8" t="s">
        <v>772</v>
      </c>
      <c r="C359" s="7" t="s">
        <v>79</v>
      </c>
      <c r="D359" s="9">
        <v>9.6334</v>
      </c>
      <c r="E359" s="7" t="s">
        <v>771</v>
      </c>
    </row>
    <row r="360" spans="1:5" ht="9" customHeight="1" x14ac:dyDescent="0.25">
      <c r="A360" s="7" t="s">
        <v>773</v>
      </c>
      <c r="B360" s="8" t="s">
        <v>774</v>
      </c>
      <c r="C360" s="7" t="s">
        <v>132</v>
      </c>
      <c r="D360" s="9">
        <v>23.03</v>
      </c>
      <c r="E360" s="7" t="s">
        <v>773</v>
      </c>
    </row>
    <row r="361" spans="1:5" ht="9" customHeight="1" x14ac:dyDescent="0.25">
      <c r="A361" s="7" t="s">
        <v>775</v>
      </c>
      <c r="B361" s="8" t="s">
        <v>776</v>
      </c>
      <c r="C361" s="7" t="s">
        <v>132</v>
      </c>
      <c r="D361" s="9">
        <v>69.266999999999996</v>
      </c>
      <c r="E361" s="7" t="s">
        <v>775</v>
      </c>
    </row>
    <row r="362" spans="1:5" ht="9" customHeight="1" x14ac:dyDescent="0.25">
      <c r="A362" s="7" t="s">
        <v>777</v>
      </c>
      <c r="B362" s="8" t="s">
        <v>778</v>
      </c>
      <c r="C362" s="7" t="s">
        <v>52</v>
      </c>
      <c r="D362" s="9">
        <v>15.0489</v>
      </c>
      <c r="E362" s="7" t="s">
        <v>777</v>
      </c>
    </row>
    <row r="363" spans="1:5" ht="9" customHeight="1" x14ac:dyDescent="0.25">
      <c r="A363" s="7" t="s">
        <v>779</v>
      </c>
      <c r="B363" s="8" t="s">
        <v>780</v>
      </c>
      <c r="C363" s="7" t="s">
        <v>79</v>
      </c>
      <c r="D363" s="9">
        <v>7.1786000000000003</v>
      </c>
      <c r="E363" s="7" t="s">
        <v>779</v>
      </c>
    </row>
    <row r="364" spans="1:5" ht="9" customHeight="1" x14ac:dyDescent="0.25">
      <c r="A364" s="7" t="s">
        <v>781</v>
      </c>
      <c r="B364" s="8" t="s">
        <v>782</v>
      </c>
      <c r="C364" s="7" t="s">
        <v>79</v>
      </c>
      <c r="D364" s="9">
        <v>1.1467000000000001</v>
      </c>
      <c r="E364" s="7" t="s">
        <v>781</v>
      </c>
    </row>
    <row r="365" spans="1:5" ht="9" customHeight="1" x14ac:dyDescent="0.25">
      <c r="A365" s="7" t="s">
        <v>783</v>
      </c>
      <c r="B365" s="8" t="s">
        <v>784</v>
      </c>
      <c r="C365" s="7" t="s">
        <v>79</v>
      </c>
      <c r="D365" s="9">
        <v>3.3610000000000002</v>
      </c>
      <c r="E365" s="7" t="s">
        <v>783</v>
      </c>
    </row>
    <row r="366" spans="1:5" ht="9" customHeight="1" x14ac:dyDescent="0.25">
      <c r="A366" s="7" t="s">
        <v>785</v>
      </c>
      <c r="B366" s="8" t="s">
        <v>786</v>
      </c>
      <c r="C366" s="7" t="s">
        <v>79</v>
      </c>
      <c r="D366" s="9">
        <v>4.4843999999999999</v>
      </c>
      <c r="E366" s="7" t="s">
        <v>785</v>
      </c>
    </row>
    <row r="367" spans="1:5" ht="9" customHeight="1" x14ac:dyDescent="0.25">
      <c r="A367" s="7" t="s">
        <v>787</v>
      </c>
      <c r="B367" s="8" t="s">
        <v>788</v>
      </c>
      <c r="C367" s="7" t="s">
        <v>222</v>
      </c>
      <c r="D367" s="9">
        <v>203.0043</v>
      </c>
      <c r="E367" s="7" t="s">
        <v>787</v>
      </c>
    </row>
    <row r="368" spans="1:5" ht="9" customHeight="1" x14ac:dyDescent="0.25">
      <c r="A368" s="7" t="s">
        <v>789</v>
      </c>
      <c r="B368" s="8" t="s">
        <v>790</v>
      </c>
      <c r="C368" s="7" t="s">
        <v>52</v>
      </c>
      <c r="D368" s="9">
        <v>14.0969</v>
      </c>
      <c r="E368" s="7" t="s">
        <v>789</v>
      </c>
    </row>
    <row r="369" spans="1:5" ht="9" customHeight="1" x14ac:dyDescent="0.25">
      <c r="A369" s="7" t="s">
        <v>791</v>
      </c>
      <c r="B369" s="8" t="s">
        <v>3367</v>
      </c>
      <c r="C369" s="7" t="s">
        <v>79</v>
      </c>
      <c r="D369" s="9">
        <v>21.314900000000002</v>
      </c>
      <c r="E369" s="7" t="s">
        <v>791</v>
      </c>
    </row>
    <row r="370" spans="1:5" ht="9" customHeight="1" x14ac:dyDescent="0.25">
      <c r="A370" s="7" t="s">
        <v>792</v>
      </c>
      <c r="B370" s="8" t="s">
        <v>793</v>
      </c>
      <c r="C370" s="7" t="s">
        <v>64</v>
      </c>
      <c r="D370" s="9">
        <v>17.673999999999999</v>
      </c>
      <c r="E370" s="7" t="s">
        <v>792</v>
      </c>
    </row>
    <row r="371" spans="1:5" ht="9" customHeight="1" x14ac:dyDescent="0.25">
      <c r="A371" s="7" t="s">
        <v>794</v>
      </c>
      <c r="B371" s="8" t="s">
        <v>795</v>
      </c>
      <c r="C371" s="7" t="s">
        <v>57</v>
      </c>
      <c r="D371" s="9">
        <v>1287.8388</v>
      </c>
      <c r="E371" s="7" t="s">
        <v>794</v>
      </c>
    </row>
    <row r="372" spans="1:5" ht="9" customHeight="1" x14ac:dyDescent="0.25">
      <c r="A372" s="7" t="s">
        <v>796</v>
      </c>
      <c r="B372" s="8" t="s">
        <v>797</v>
      </c>
      <c r="C372" s="7" t="s">
        <v>52</v>
      </c>
      <c r="D372" s="9">
        <v>14.886200000000001</v>
      </c>
      <c r="E372" s="7" t="s">
        <v>796</v>
      </c>
    </row>
    <row r="373" spans="1:5" ht="9" customHeight="1" x14ac:dyDescent="0.25">
      <c r="A373" s="7" t="s">
        <v>798</v>
      </c>
      <c r="B373" s="8" t="s">
        <v>799</v>
      </c>
      <c r="C373" s="7" t="s">
        <v>222</v>
      </c>
      <c r="D373" s="9">
        <v>21.413599999999999</v>
      </c>
      <c r="E373" s="7" t="s">
        <v>798</v>
      </c>
    </row>
    <row r="374" spans="1:5" ht="9" customHeight="1" x14ac:dyDescent="0.25">
      <c r="A374" s="7" t="s">
        <v>800</v>
      </c>
      <c r="B374" s="8" t="s">
        <v>801</v>
      </c>
      <c r="C374" s="7" t="s">
        <v>222</v>
      </c>
      <c r="D374" s="9">
        <v>75.813199999999995</v>
      </c>
      <c r="E374" s="7" t="s">
        <v>800</v>
      </c>
    </row>
    <row r="375" spans="1:5" ht="9" customHeight="1" x14ac:dyDescent="0.25">
      <c r="A375" s="7" t="s">
        <v>802</v>
      </c>
      <c r="B375" s="8" t="s">
        <v>803</v>
      </c>
      <c r="C375" s="7" t="s">
        <v>222</v>
      </c>
      <c r="D375" s="9">
        <v>87.626000000000005</v>
      </c>
      <c r="E375" s="7" t="s">
        <v>802</v>
      </c>
    </row>
    <row r="376" spans="1:5" ht="9" customHeight="1" x14ac:dyDescent="0.25">
      <c r="A376" s="7" t="s">
        <v>804</v>
      </c>
      <c r="B376" s="8" t="s">
        <v>805</v>
      </c>
      <c r="C376" s="7" t="s">
        <v>222</v>
      </c>
      <c r="D376" s="9">
        <v>109.20869999999999</v>
      </c>
      <c r="E376" s="7" t="s">
        <v>804</v>
      </c>
    </row>
    <row r="377" spans="1:5" ht="9" customHeight="1" x14ac:dyDescent="0.25">
      <c r="A377" s="7" t="s">
        <v>806</v>
      </c>
      <c r="B377" s="8" t="s">
        <v>807</v>
      </c>
      <c r="C377" s="7" t="s">
        <v>52</v>
      </c>
      <c r="D377" s="9">
        <v>3.1644000000000001</v>
      </c>
      <c r="E377" s="7" t="s">
        <v>806</v>
      </c>
    </row>
    <row r="378" spans="1:5" ht="9" customHeight="1" x14ac:dyDescent="0.25">
      <c r="A378" s="7" t="s">
        <v>808</v>
      </c>
      <c r="B378" s="8" t="s">
        <v>809</v>
      </c>
      <c r="C378" s="7" t="s">
        <v>52</v>
      </c>
      <c r="D378" s="9">
        <v>27.754999999999999</v>
      </c>
      <c r="E378" s="7" t="s">
        <v>808</v>
      </c>
    </row>
    <row r="379" spans="1:5" ht="9" customHeight="1" x14ac:dyDescent="0.25">
      <c r="A379" s="7" t="s">
        <v>810</v>
      </c>
      <c r="B379" s="8" t="s">
        <v>811</v>
      </c>
      <c r="C379" s="7" t="s">
        <v>79</v>
      </c>
      <c r="D379" s="9">
        <v>4.6680999999999999</v>
      </c>
      <c r="E379" s="7" t="s">
        <v>810</v>
      </c>
    </row>
    <row r="380" spans="1:5" ht="9" customHeight="1" x14ac:dyDescent="0.25">
      <c r="A380" s="7" t="s">
        <v>812</v>
      </c>
      <c r="B380" s="8" t="s">
        <v>813</v>
      </c>
      <c r="C380" s="7" t="s">
        <v>79</v>
      </c>
      <c r="D380" s="9">
        <v>0.57569999999999999</v>
      </c>
      <c r="E380" s="7" t="s">
        <v>812</v>
      </c>
    </row>
    <row r="381" spans="1:5" ht="9" customHeight="1" x14ac:dyDescent="0.25">
      <c r="A381" s="7" t="s">
        <v>814</v>
      </c>
      <c r="B381" s="8" t="s">
        <v>815</v>
      </c>
      <c r="C381" s="7" t="s">
        <v>57</v>
      </c>
      <c r="D381" s="9">
        <v>137.1473</v>
      </c>
      <c r="E381" s="7" t="s">
        <v>814</v>
      </c>
    </row>
    <row r="382" spans="1:5" ht="9" customHeight="1" x14ac:dyDescent="0.25">
      <c r="A382" s="7" t="s">
        <v>816</v>
      </c>
      <c r="B382" s="8" t="s">
        <v>817</v>
      </c>
      <c r="C382" s="7" t="s">
        <v>57</v>
      </c>
      <c r="D382" s="9">
        <v>172.565</v>
      </c>
      <c r="E382" s="7" t="s">
        <v>816</v>
      </c>
    </row>
    <row r="383" spans="1:5" ht="9" customHeight="1" x14ac:dyDescent="0.25">
      <c r="A383" s="7" t="s">
        <v>818</v>
      </c>
      <c r="B383" s="8" t="s">
        <v>819</v>
      </c>
      <c r="C383" s="7" t="s">
        <v>79</v>
      </c>
      <c r="D383" s="9">
        <v>125.4002</v>
      </c>
      <c r="E383" s="7" t="s">
        <v>818</v>
      </c>
    </row>
    <row r="384" spans="1:5" ht="9" customHeight="1" x14ac:dyDescent="0.25">
      <c r="A384" s="7" t="s">
        <v>820</v>
      </c>
      <c r="B384" s="8" t="s">
        <v>821</v>
      </c>
      <c r="C384" s="7" t="s">
        <v>132</v>
      </c>
      <c r="D384" s="9" t="s">
        <v>215</v>
      </c>
      <c r="E384" s="7" t="s">
        <v>820</v>
      </c>
    </row>
    <row r="385" spans="1:5" ht="9" customHeight="1" x14ac:dyDescent="0.25">
      <c r="A385" s="7" t="s">
        <v>822</v>
      </c>
      <c r="B385" s="8" t="s">
        <v>823</v>
      </c>
      <c r="C385" s="7" t="s">
        <v>52</v>
      </c>
      <c r="D385" s="9">
        <v>83.250200000000007</v>
      </c>
      <c r="E385" s="7" t="s">
        <v>822</v>
      </c>
    </row>
    <row r="386" spans="1:5" ht="9" customHeight="1" x14ac:dyDescent="0.25">
      <c r="A386" s="7" t="s">
        <v>824</v>
      </c>
      <c r="B386" s="8" t="s">
        <v>825</v>
      </c>
      <c r="C386" s="7" t="s">
        <v>132</v>
      </c>
      <c r="D386" s="9">
        <v>0.151</v>
      </c>
      <c r="E386" s="7" t="s">
        <v>824</v>
      </c>
    </row>
    <row r="387" spans="1:5" ht="9" customHeight="1" x14ac:dyDescent="0.25">
      <c r="A387" s="7" t="s">
        <v>826</v>
      </c>
      <c r="B387" s="8" t="s">
        <v>827</v>
      </c>
      <c r="C387" s="7" t="s">
        <v>132</v>
      </c>
      <c r="D387" s="9">
        <v>293.822</v>
      </c>
      <c r="E387" s="7" t="s">
        <v>826</v>
      </c>
    </row>
    <row r="388" spans="1:5" ht="9" customHeight="1" x14ac:dyDescent="0.25">
      <c r="A388" s="7" t="s">
        <v>828</v>
      </c>
      <c r="B388" s="8" t="s">
        <v>829</v>
      </c>
      <c r="C388" s="7" t="s">
        <v>132</v>
      </c>
      <c r="D388" s="9">
        <v>379.38</v>
      </c>
      <c r="E388" s="7" t="s">
        <v>828</v>
      </c>
    </row>
    <row r="389" spans="1:5" ht="9" customHeight="1" x14ac:dyDescent="0.25">
      <c r="A389" s="7" t="s">
        <v>830</v>
      </c>
      <c r="B389" s="8" t="s">
        <v>831</v>
      </c>
      <c r="C389" s="7" t="s">
        <v>57</v>
      </c>
      <c r="D389" s="9">
        <v>132.452</v>
      </c>
      <c r="E389" s="7" t="s">
        <v>830</v>
      </c>
    </row>
    <row r="390" spans="1:5" ht="9" customHeight="1" x14ac:dyDescent="0.25">
      <c r="A390" s="7" t="s">
        <v>3368</v>
      </c>
      <c r="B390" s="8" t="s">
        <v>3369</v>
      </c>
      <c r="C390" s="7" t="s">
        <v>132</v>
      </c>
      <c r="D390" s="9">
        <v>0.18290000000000001</v>
      </c>
      <c r="E390" s="7" t="s">
        <v>3368</v>
      </c>
    </row>
    <row r="391" spans="1:5" ht="9" customHeight="1" x14ac:dyDescent="0.25">
      <c r="A391" s="7" t="s">
        <v>832</v>
      </c>
      <c r="B391" s="8" t="s">
        <v>833</v>
      </c>
      <c r="C391" s="7" t="s">
        <v>132</v>
      </c>
      <c r="D391" s="9">
        <v>698.5163</v>
      </c>
      <c r="E391" s="7" t="s">
        <v>832</v>
      </c>
    </row>
    <row r="392" spans="1:5" ht="9" customHeight="1" x14ac:dyDescent="0.25">
      <c r="A392" s="7" t="s">
        <v>834</v>
      </c>
      <c r="B392" s="8" t="s">
        <v>835</v>
      </c>
      <c r="C392" s="7" t="s">
        <v>52</v>
      </c>
      <c r="D392" s="9">
        <v>118.73560000000001</v>
      </c>
      <c r="E392" s="7" t="s">
        <v>834</v>
      </c>
    </row>
    <row r="393" spans="1:5" ht="9" customHeight="1" x14ac:dyDescent="0.25">
      <c r="A393" s="7" t="s">
        <v>836</v>
      </c>
      <c r="B393" s="8" t="s">
        <v>837</v>
      </c>
      <c r="C393" s="7" t="s">
        <v>132</v>
      </c>
      <c r="D393" s="9">
        <v>891.10739999999998</v>
      </c>
      <c r="E393" s="7" t="s">
        <v>836</v>
      </c>
    </row>
    <row r="394" spans="1:5" ht="9" customHeight="1" x14ac:dyDescent="0.25">
      <c r="A394" s="7" t="s">
        <v>838</v>
      </c>
      <c r="B394" s="8" t="s">
        <v>839</v>
      </c>
      <c r="C394" s="7" t="s">
        <v>132</v>
      </c>
      <c r="D394" s="9">
        <v>1103.0222000000001</v>
      </c>
      <c r="E394" s="7" t="s">
        <v>838</v>
      </c>
    </row>
    <row r="395" spans="1:5" ht="9" customHeight="1" x14ac:dyDescent="0.25">
      <c r="A395" s="7" t="s">
        <v>840</v>
      </c>
      <c r="B395" s="8" t="s">
        <v>841</v>
      </c>
      <c r="C395" s="7" t="s">
        <v>52</v>
      </c>
      <c r="D395" s="9">
        <v>16.773900000000001</v>
      </c>
      <c r="E395" s="7" t="s">
        <v>840</v>
      </c>
    </row>
    <row r="396" spans="1:5" ht="9" customHeight="1" x14ac:dyDescent="0.25">
      <c r="A396" s="7" t="s">
        <v>842</v>
      </c>
      <c r="B396" s="8" t="s">
        <v>843</v>
      </c>
      <c r="C396" s="7" t="s">
        <v>52</v>
      </c>
      <c r="D396" s="9">
        <v>17.584199999999999</v>
      </c>
      <c r="E396" s="7" t="s">
        <v>842</v>
      </c>
    </row>
    <row r="397" spans="1:5" ht="9" customHeight="1" x14ac:dyDescent="0.25">
      <c r="A397" s="7" t="s">
        <v>844</v>
      </c>
      <c r="B397" s="8" t="s">
        <v>845</v>
      </c>
      <c r="C397" s="7" t="s">
        <v>79</v>
      </c>
      <c r="D397" s="9">
        <v>83194.840700000001</v>
      </c>
      <c r="E397" s="7" t="s">
        <v>844</v>
      </c>
    </row>
    <row r="398" spans="1:5" ht="9" customHeight="1" x14ac:dyDescent="0.25">
      <c r="A398" s="7" t="s">
        <v>846</v>
      </c>
      <c r="B398" s="8" t="s">
        <v>847</v>
      </c>
      <c r="C398" s="7" t="s">
        <v>79</v>
      </c>
      <c r="D398" s="9">
        <v>500.16250000000002</v>
      </c>
      <c r="E398" s="7" t="s">
        <v>846</v>
      </c>
    </row>
    <row r="399" spans="1:5" ht="9" customHeight="1" x14ac:dyDescent="0.25">
      <c r="A399" s="7" t="s">
        <v>848</v>
      </c>
      <c r="B399" s="8" t="s">
        <v>849</v>
      </c>
      <c r="C399" s="7" t="s">
        <v>79</v>
      </c>
      <c r="D399" s="9">
        <v>587.03750000000002</v>
      </c>
      <c r="E399" s="7" t="s">
        <v>848</v>
      </c>
    </row>
    <row r="400" spans="1:5" ht="9" customHeight="1" x14ac:dyDescent="0.25">
      <c r="A400" s="7" t="s">
        <v>850</v>
      </c>
      <c r="B400" s="8" t="s">
        <v>851</v>
      </c>
      <c r="C400" s="7" t="s">
        <v>79</v>
      </c>
      <c r="D400" s="9">
        <v>599.42539999999997</v>
      </c>
      <c r="E400" s="7" t="s">
        <v>850</v>
      </c>
    </row>
    <row r="401" spans="1:5" ht="9" customHeight="1" x14ac:dyDescent="0.25">
      <c r="A401" s="7" t="s">
        <v>852</v>
      </c>
      <c r="B401" s="8" t="s">
        <v>853</v>
      </c>
      <c r="C401" s="7" t="s">
        <v>79</v>
      </c>
      <c r="D401" s="9">
        <v>750.50559999999996</v>
      </c>
      <c r="E401" s="7" t="s">
        <v>852</v>
      </c>
    </row>
    <row r="402" spans="1:5" ht="9" customHeight="1" x14ac:dyDescent="0.25">
      <c r="A402" s="7" t="s">
        <v>854</v>
      </c>
      <c r="B402" s="8" t="s">
        <v>855</v>
      </c>
      <c r="C402" s="7" t="s">
        <v>132</v>
      </c>
      <c r="D402" s="9">
        <v>17.913</v>
      </c>
      <c r="E402" s="7" t="s">
        <v>854</v>
      </c>
    </row>
    <row r="403" spans="1:5" ht="9" customHeight="1" x14ac:dyDescent="0.25">
      <c r="A403" s="7" t="s">
        <v>856</v>
      </c>
      <c r="B403" s="8" t="s">
        <v>857</v>
      </c>
      <c r="C403" s="7" t="s">
        <v>79</v>
      </c>
      <c r="D403" s="9">
        <v>218716.6249</v>
      </c>
      <c r="E403" s="7" t="s">
        <v>856</v>
      </c>
    </row>
    <row r="404" spans="1:5" ht="9" customHeight="1" x14ac:dyDescent="0.25">
      <c r="A404" s="7" t="s">
        <v>858</v>
      </c>
      <c r="B404" s="8" t="s">
        <v>859</v>
      </c>
      <c r="C404" s="7" t="s">
        <v>79</v>
      </c>
      <c r="D404" s="9">
        <v>235028.33069999999</v>
      </c>
      <c r="E404" s="7" t="s">
        <v>858</v>
      </c>
    </row>
    <row r="405" spans="1:5" ht="9" customHeight="1" x14ac:dyDescent="0.25">
      <c r="A405" s="7" t="s">
        <v>860</v>
      </c>
      <c r="B405" s="8" t="s">
        <v>861</v>
      </c>
      <c r="C405" s="7" t="s">
        <v>79</v>
      </c>
      <c r="D405" s="9">
        <v>251386.64139999999</v>
      </c>
      <c r="E405" s="7" t="s">
        <v>860</v>
      </c>
    </row>
    <row r="406" spans="1:5" ht="9" customHeight="1" x14ac:dyDescent="0.25">
      <c r="A406" s="7" t="s">
        <v>862</v>
      </c>
      <c r="B406" s="8" t="s">
        <v>863</v>
      </c>
      <c r="C406" s="7" t="s">
        <v>79</v>
      </c>
      <c r="D406" s="9">
        <v>280281.663</v>
      </c>
      <c r="E406" s="7" t="s">
        <v>862</v>
      </c>
    </row>
    <row r="407" spans="1:5" ht="9" customHeight="1" x14ac:dyDescent="0.25">
      <c r="A407" s="7" t="s">
        <v>864</v>
      </c>
      <c r="B407" s="8" t="s">
        <v>865</v>
      </c>
      <c r="C407" s="7" t="s">
        <v>79</v>
      </c>
      <c r="D407" s="9">
        <v>310155.38709999999</v>
      </c>
      <c r="E407" s="7" t="s">
        <v>864</v>
      </c>
    </row>
    <row r="408" spans="1:5" ht="9" customHeight="1" x14ac:dyDescent="0.25">
      <c r="A408" s="7" t="s">
        <v>866</v>
      </c>
      <c r="B408" s="8" t="s">
        <v>867</v>
      </c>
      <c r="C408" s="7" t="s">
        <v>79</v>
      </c>
      <c r="D408" s="9">
        <v>314815.87439999997</v>
      </c>
      <c r="E408" s="7" t="s">
        <v>866</v>
      </c>
    </row>
    <row r="409" spans="1:5" ht="9" customHeight="1" x14ac:dyDescent="0.25">
      <c r="A409" s="7" t="s">
        <v>868</v>
      </c>
      <c r="B409" s="8" t="s">
        <v>869</v>
      </c>
      <c r="C409" s="7" t="s">
        <v>79</v>
      </c>
      <c r="D409" s="9">
        <v>405182.72440000001</v>
      </c>
      <c r="E409" s="7" t="s">
        <v>868</v>
      </c>
    </row>
    <row r="410" spans="1:5" ht="9" customHeight="1" x14ac:dyDescent="0.25">
      <c r="A410" s="7" t="s">
        <v>870</v>
      </c>
      <c r="B410" s="8" t="s">
        <v>871</v>
      </c>
      <c r="C410" s="7" t="s">
        <v>79</v>
      </c>
      <c r="D410" s="9">
        <v>411707.40659999999</v>
      </c>
      <c r="E410" s="7" t="s">
        <v>870</v>
      </c>
    </row>
    <row r="411" spans="1:5" ht="9" customHeight="1" x14ac:dyDescent="0.25">
      <c r="A411" s="7" t="s">
        <v>872</v>
      </c>
      <c r="B411" s="8" t="s">
        <v>873</v>
      </c>
      <c r="C411" s="7" t="s">
        <v>79</v>
      </c>
      <c r="D411" s="9">
        <v>461341.59700000001</v>
      </c>
      <c r="E411" s="7" t="s">
        <v>872</v>
      </c>
    </row>
    <row r="412" spans="1:5" ht="9" customHeight="1" x14ac:dyDescent="0.25">
      <c r="A412" s="7" t="s">
        <v>874</v>
      </c>
      <c r="B412" s="8" t="s">
        <v>875</v>
      </c>
      <c r="C412" s="7" t="s">
        <v>79</v>
      </c>
      <c r="D412" s="9">
        <v>505429.80739999999</v>
      </c>
      <c r="E412" s="7" t="s">
        <v>874</v>
      </c>
    </row>
    <row r="413" spans="1:5" ht="9" customHeight="1" x14ac:dyDescent="0.25">
      <c r="A413" s="7" t="s">
        <v>876</v>
      </c>
      <c r="B413" s="8" t="s">
        <v>877</v>
      </c>
      <c r="C413" s="7" t="s">
        <v>79</v>
      </c>
      <c r="D413" s="9">
        <v>518712.19660000002</v>
      </c>
      <c r="E413" s="7" t="s">
        <v>876</v>
      </c>
    </row>
    <row r="414" spans="1:5" ht="9" customHeight="1" x14ac:dyDescent="0.25">
      <c r="A414" s="7" t="s">
        <v>878</v>
      </c>
      <c r="B414" s="8" t="s">
        <v>879</v>
      </c>
      <c r="C414" s="7" t="s">
        <v>79</v>
      </c>
      <c r="D414" s="9">
        <v>561402.26089999999</v>
      </c>
      <c r="E414" s="7" t="s">
        <v>878</v>
      </c>
    </row>
    <row r="415" spans="1:5" ht="9" customHeight="1" x14ac:dyDescent="0.25">
      <c r="A415" s="7" t="s">
        <v>880</v>
      </c>
      <c r="B415" s="8" t="s">
        <v>881</v>
      </c>
      <c r="C415" s="7" t="s">
        <v>79</v>
      </c>
      <c r="D415" s="9">
        <v>186534.22349999999</v>
      </c>
      <c r="E415" s="7" t="s">
        <v>880</v>
      </c>
    </row>
    <row r="416" spans="1:5" ht="9" customHeight="1" x14ac:dyDescent="0.25">
      <c r="A416" s="7" t="s">
        <v>882</v>
      </c>
      <c r="B416" s="8" t="s">
        <v>883</v>
      </c>
      <c r="C416" s="7" t="s">
        <v>79</v>
      </c>
      <c r="D416" s="9">
        <v>191431.68890000001</v>
      </c>
      <c r="E416" s="7" t="s">
        <v>882</v>
      </c>
    </row>
    <row r="417" spans="1:5" ht="9" customHeight="1" x14ac:dyDescent="0.25">
      <c r="A417" s="7" t="s">
        <v>884</v>
      </c>
      <c r="B417" s="8" t="s">
        <v>885</v>
      </c>
      <c r="C417" s="7" t="s">
        <v>79</v>
      </c>
      <c r="D417" s="9">
        <v>205995.1556</v>
      </c>
      <c r="E417" s="7" t="s">
        <v>884</v>
      </c>
    </row>
    <row r="418" spans="1:5" ht="9" customHeight="1" x14ac:dyDescent="0.25">
      <c r="A418" s="7" t="s">
        <v>886</v>
      </c>
      <c r="B418" s="8" t="s">
        <v>887</v>
      </c>
      <c r="C418" s="7" t="s">
        <v>79</v>
      </c>
      <c r="D418" s="9">
        <v>220558.62280000001</v>
      </c>
      <c r="E418" s="7" t="s">
        <v>886</v>
      </c>
    </row>
    <row r="419" spans="1:5" ht="9" customHeight="1" x14ac:dyDescent="0.25">
      <c r="A419" s="7" t="s">
        <v>888</v>
      </c>
      <c r="B419" s="8" t="s">
        <v>889</v>
      </c>
      <c r="C419" s="7" t="s">
        <v>79</v>
      </c>
      <c r="D419" s="9">
        <v>235122.0895</v>
      </c>
      <c r="E419" s="7" t="s">
        <v>888</v>
      </c>
    </row>
    <row r="420" spans="1:5" ht="9" customHeight="1" x14ac:dyDescent="0.25">
      <c r="A420" s="7" t="s">
        <v>890</v>
      </c>
      <c r="B420" s="8" t="s">
        <v>891</v>
      </c>
      <c r="C420" s="7" t="s">
        <v>79</v>
      </c>
      <c r="D420" s="9">
        <v>260539.46109999999</v>
      </c>
      <c r="E420" s="7" t="s">
        <v>890</v>
      </c>
    </row>
    <row r="421" spans="1:5" ht="9" customHeight="1" x14ac:dyDescent="0.25">
      <c r="A421" s="7" t="s">
        <v>892</v>
      </c>
      <c r="B421" s="8" t="s">
        <v>893</v>
      </c>
      <c r="C421" s="7" t="s">
        <v>79</v>
      </c>
      <c r="D421" s="9">
        <v>286918.57089999999</v>
      </c>
      <c r="E421" s="7" t="s">
        <v>892</v>
      </c>
    </row>
    <row r="422" spans="1:5" ht="9" customHeight="1" x14ac:dyDescent="0.25">
      <c r="A422" s="7" t="s">
        <v>894</v>
      </c>
      <c r="B422" s="8" t="s">
        <v>895</v>
      </c>
      <c r="C422" s="7" t="s">
        <v>79</v>
      </c>
      <c r="D422" s="9">
        <v>291498.27740000002</v>
      </c>
      <c r="E422" s="7" t="s">
        <v>894</v>
      </c>
    </row>
    <row r="423" spans="1:5" ht="9" customHeight="1" x14ac:dyDescent="0.25">
      <c r="A423" s="7" t="s">
        <v>896</v>
      </c>
      <c r="B423" s="8" t="s">
        <v>897</v>
      </c>
      <c r="C423" s="7" t="s">
        <v>79</v>
      </c>
      <c r="D423" s="9">
        <v>312702.31900000002</v>
      </c>
      <c r="E423" s="7" t="s">
        <v>896</v>
      </c>
    </row>
    <row r="424" spans="1:5" ht="9" customHeight="1" x14ac:dyDescent="0.25">
      <c r="A424" s="7" t="s">
        <v>898</v>
      </c>
      <c r="B424" s="8" t="s">
        <v>899</v>
      </c>
      <c r="C424" s="7" t="s">
        <v>79</v>
      </c>
      <c r="D424" s="9">
        <v>319113.90830000001</v>
      </c>
      <c r="E424" s="7" t="s">
        <v>898</v>
      </c>
    </row>
    <row r="425" spans="1:5" ht="9" customHeight="1" x14ac:dyDescent="0.25">
      <c r="A425" s="7" t="s">
        <v>900</v>
      </c>
      <c r="B425" s="8" t="s">
        <v>901</v>
      </c>
      <c r="C425" s="7" t="s">
        <v>79</v>
      </c>
      <c r="D425" s="9">
        <v>340180.55849999998</v>
      </c>
      <c r="E425" s="7" t="s">
        <v>900</v>
      </c>
    </row>
    <row r="426" spans="1:5" ht="9" customHeight="1" x14ac:dyDescent="0.25">
      <c r="A426" s="7" t="s">
        <v>902</v>
      </c>
      <c r="B426" s="8" t="s">
        <v>903</v>
      </c>
      <c r="C426" s="7" t="s">
        <v>79</v>
      </c>
      <c r="D426" s="9">
        <v>389824.57780000003</v>
      </c>
      <c r="E426" s="7" t="s">
        <v>902</v>
      </c>
    </row>
    <row r="427" spans="1:5" ht="9" customHeight="1" x14ac:dyDescent="0.25">
      <c r="A427" s="7" t="s">
        <v>904</v>
      </c>
      <c r="B427" s="8" t="s">
        <v>905</v>
      </c>
      <c r="C427" s="7" t="s">
        <v>79</v>
      </c>
      <c r="D427" s="9">
        <v>402876.7415</v>
      </c>
      <c r="E427" s="7" t="s">
        <v>904</v>
      </c>
    </row>
    <row r="428" spans="1:5" ht="9" customHeight="1" x14ac:dyDescent="0.25">
      <c r="A428" s="7" t="s">
        <v>906</v>
      </c>
      <c r="B428" s="8" t="s">
        <v>907</v>
      </c>
      <c r="C428" s="7" t="s">
        <v>79</v>
      </c>
      <c r="D428" s="9">
        <v>434156.13770000002</v>
      </c>
      <c r="E428" s="7" t="s">
        <v>906</v>
      </c>
    </row>
    <row r="429" spans="1:5" ht="9" customHeight="1" x14ac:dyDescent="0.25">
      <c r="A429" s="7" t="s">
        <v>908</v>
      </c>
      <c r="B429" s="8" t="s">
        <v>909</v>
      </c>
      <c r="C429" s="7" t="s">
        <v>132</v>
      </c>
      <c r="D429" s="9">
        <v>2.2709999999999999</v>
      </c>
      <c r="E429" s="7" t="s">
        <v>908</v>
      </c>
    </row>
    <row r="430" spans="1:5" ht="9" customHeight="1" x14ac:dyDescent="0.25">
      <c r="A430" s="7" t="s">
        <v>910</v>
      </c>
      <c r="B430" s="8" t="s">
        <v>911</v>
      </c>
      <c r="C430" s="7" t="s">
        <v>79</v>
      </c>
      <c r="D430" s="9">
        <v>649.06399999999996</v>
      </c>
      <c r="E430" s="7" t="s">
        <v>910</v>
      </c>
    </row>
    <row r="431" spans="1:5" ht="9" customHeight="1" x14ac:dyDescent="0.25">
      <c r="A431" s="7" t="s">
        <v>912</v>
      </c>
      <c r="B431" s="8" t="s">
        <v>913</v>
      </c>
      <c r="C431" s="7" t="s">
        <v>79</v>
      </c>
      <c r="D431" s="9">
        <v>5.0982000000000003</v>
      </c>
      <c r="E431" s="7" t="s">
        <v>912</v>
      </c>
    </row>
    <row r="432" spans="1:5" ht="9" customHeight="1" x14ac:dyDescent="0.25">
      <c r="A432" s="7" t="s">
        <v>914</v>
      </c>
      <c r="B432" s="8" t="s">
        <v>915</v>
      </c>
      <c r="C432" s="7" t="s">
        <v>79</v>
      </c>
      <c r="D432" s="9">
        <v>81.454999999999998</v>
      </c>
      <c r="E432" s="7" t="s">
        <v>914</v>
      </c>
    </row>
    <row r="433" spans="1:5" ht="9" customHeight="1" x14ac:dyDescent="0.25">
      <c r="A433" s="7" t="s">
        <v>916</v>
      </c>
      <c r="B433" s="8" t="s">
        <v>917</v>
      </c>
      <c r="C433" s="7" t="s">
        <v>79</v>
      </c>
      <c r="D433" s="9">
        <v>69.369900000000001</v>
      </c>
      <c r="E433" s="7" t="s">
        <v>916</v>
      </c>
    </row>
    <row r="434" spans="1:5" ht="9" customHeight="1" x14ac:dyDescent="0.25">
      <c r="A434" s="7" t="s">
        <v>918</v>
      </c>
      <c r="B434" s="8" t="s">
        <v>919</v>
      </c>
      <c r="C434" s="7" t="s">
        <v>79</v>
      </c>
      <c r="D434" s="9">
        <v>32.730899999999998</v>
      </c>
      <c r="E434" s="7" t="s">
        <v>918</v>
      </c>
    </row>
    <row r="435" spans="1:5" ht="9" customHeight="1" x14ac:dyDescent="0.25">
      <c r="A435" s="7" t="s">
        <v>920</v>
      </c>
      <c r="B435" s="8" t="s">
        <v>921</v>
      </c>
      <c r="C435" s="7" t="s">
        <v>132</v>
      </c>
      <c r="D435" s="9">
        <v>2.1288999999999998</v>
      </c>
      <c r="E435" s="7" t="s">
        <v>920</v>
      </c>
    </row>
    <row r="436" spans="1:5" ht="9" customHeight="1" x14ac:dyDescent="0.25">
      <c r="A436" s="7" t="s">
        <v>922</v>
      </c>
      <c r="B436" s="8" t="s">
        <v>923</v>
      </c>
      <c r="C436" s="7" t="s">
        <v>79</v>
      </c>
      <c r="D436" s="9">
        <v>132.68510000000001</v>
      </c>
      <c r="E436" s="7" t="s">
        <v>922</v>
      </c>
    </row>
    <row r="437" spans="1:5" ht="9" customHeight="1" x14ac:dyDescent="0.25">
      <c r="A437" s="7" t="s">
        <v>924</v>
      </c>
      <c r="B437" s="8" t="s">
        <v>925</v>
      </c>
      <c r="C437" s="7" t="s">
        <v>79</v>
      </c>
      <c r="D437" s="9">
        <v>81.772300000000001</v>
      </c>
      <c r="E437" s="7" t="s">
        <v>924</v>
      </c>
    </row>
    <row r="438" spans="1:5" ht="9" customHeight="1" x14ac:dyDescent="0.25">
      <c r="A438" s="7" t="s">
        <v>926</v>
      </c>
      <c r="B438" s="8" t="s">
        <v>927</v>
      </c>
      <c r="C438" s="7" t="s">
        <v>79</v>
      </c>
      <c r="D438" s="9">
        <v>46.958500000000001</v>
      </c>
      <c r="E438" s="7" t="s">
        <v>926</v>
      </c>
    </row>
    <row r="439" spans="1:5" ht="9" customHeight="1" x14ac:dyDescent="0.25">
      <c r="A439" s="7" t="s">
        <v>928</v>
      </c>
      <c r="B439" s="8" t="s">
        <v>929</v>
      </c>
      <c r="C439" s="7" t="s">
        <v>222</v>
      </c>
      <c r="D439" s="9">
        <v>56.250900000000001</v>
      </c>
      <c r="E439" s="7" t="s">
        <v>928</v>
      </c>
    </row>
    <row r="440" spans="1:5" ht="9" customHeight="1" x14ac:dyDescent="0.25">
      <c r="A440" s="7" t="s">
        <v>930</v>
      </c>
      <c r="B440" s="8" t="s">
        <v>931</v>
      </c>
      <c r="C440" s="7" t="s">
        <v>64</v>
      </c>
      <c r="D440" s="9">
        <v>28.144600000000001</v>
      </c>
      <c r="E440" s="7" t="s">
        <v>930</v>
      </c>
    </row>
    <row r="441" spans="1:5" ht="9" customHeight="1" x14ac:dyDescent="0.25">
      <c r="A441" s="7" t="s">
        <v>932</v>
      </c>
      <c r="B441" s="8" t="s">
        <v>933</v>
      </c>
      <c r="C441" s="7" t="s">
        <v>64</v>
      </c>
      <c r="D441" s="9">
        <v>23.188600000000001</v>
      </c>
      <c r="E441" s="7" t="s">
        <v>932</v>
      </c>
    </row>
    <row r="442" spans="1:5" ht="9" customHeight="1" x14ac:dyDescent="0.25">
      <c r="A442" s="7" t="s">
        <v>934</v>
      </c>
      <c r="B442" s="8" t="s">
        <v>935</v>
      </c>
      <c r="C442" s="7" t="s">
        <v>52</v>
      </c>
      <c r="D442" s="9">
        <v>15.87</v>
      </c>
      <c r="E442" s="7" t="s">
        <v>934</v>
      </c>
    </row>
    <row r="443" spans="1:5" ht="9" customHeight="1" x14ac:dyDescent="0.25">
      <c r="A443" s="7" t="s">
        <v>936</v>
      </c>
      <c r="B443" s="8" t="s">
        <v>937</v>
      </c>
      <c r="C443" s="7" t="s">
        <v>132</v>
      </c>
      <c r="D443" s="9">
        <v>166.35640000000001</v>
      </c>
      <c r="E443" s="7" t="s">
        <v>936</v>
      </c>
    </row>
    <row r="444" spans="1:5" ht="9" customHeight="1" x14ac:dyDescent="0.25">
      <c r="A444" s="7" t="s">
        <v>938</v>
      </c>
      <c r="B444" s="8" t="s">
        <v>939</v>
      </c>
      <c r="C444" s="7" t="s">
        <v>64</v>
      </c>
      <c r="D444" s="9">
        <v>7.1925999999999997</v>
      </c>
      <c r="E444" s="7" t="s">
        <v>938</v>
      </c>
    </row>
    <row r="445" spans="1:5" ht="9" customHeight="1" x14ac:dyDescent="0.25">
      <c r="A445" s="7" t="s">
        <v>940</v>
      </c>
      <c r="B445" s="8" t="s">
        <v>941</v>
      </c>
      <c r="C445" s="7" t="s">
        <v>64</v>
      </c>
      <c r="D445" s="9">
        <v>6.8570000000000002</v>
      </c>
      <c r="E445" s="7" t="s">
        <v>940</v>
      </c>
    </row>
    <row r="446" spans="1:5" ht="9" customHeight="1" x14ac:dyDescent="0.25">
      <c r="A446" s="7" t="s">
        <v>942</v>
      </c>
      <c r="B446" s="8" t="s">
        <v>943</v>
      </c>
      <c r="C446" s="7" t="s">
        <v>52</v>
      </c>
      <c r="D446" s="9">
        <v>17.248999999999999</v>
      </c>
      <c r="E446" s="7" t="s">
        <v>942</v>
      </c>
    </row>
    <row r="447" spans="1:5" ht="9" customHeight="1" x14ac:dyDescent="0.25">
      <c r="A447" s="7" t="s">
        <v>944</v>
      </c>
      <c r="B447" s="8" t="s">
        <v>945</v>
      </c>
      <c r="C447" s="7" t="s">
        <v>52</v>
      </c>
      <c r="D447" s="9">
        <v>17.3154</v>
      </c>
      <c r="E447" s="7" t="s">
        <v>944</v>
      </c>
    </row>
    <row r="448" spans="1:5" ht="9" customHeight="1" x14ac:dyDescent="0.25">
      <c r="A448" s="7" t="s">
        <v>946</v>
      </c>
      <c r="B448" s="8" t="s">
        <v>947</v>
      </c>
      <c r="C448" s="7" t="s">
        <v>52</v>
      </c>
      <c r="D448" s="9">
        <v>13.5009</v>
      </c>
      <c r="E448" s="7" t="s">
        <v>946</v>
      </c>
    </row>
    <row r="449" spans="1:5" ht="9" customHeight="1" x14ac:dyDescent="0.25">
      <c r="A449" s="7" t="s">
        <v>948</v>
      </c>
      <c r="B449" s="8" t="s">
        <v>949</v>
      </c>
      <c r="C449" s="7" t="s">
        <v>52</v>
      </c>
      <c r="D449" s="9">
        <v>4.5801999999999996</v>
      </c>
      <c r="E449" s="7" t="s">
        <v>948</v>
      </c>
    </row>
    <row r="450" spans="1:5" ht="9" customHeight="1" x14ac:dyDescent="0.25">
      <c r="A450" s="7" t="s">
        <v>950</v>
      </c>
      <c r="B450" s="8" t="s">
        <v>951</v>
      </c>
      <c r="C450" s="7" t="s">
        <v>57</v>
      </c>
      <c r="D450" s="9">
        <v>102.20189999999999</v>
      </c>
      <c r="E450" s="7" t="s">
        <v>950</v>
      </c>
    </row>
    <row r="451" spans="1:5" ht="9" customHeight="1" x14ac:dyDescent="0.25">
      <c r="A451" s="7" t="s">
        <v>952</v>
      </c>
      <c r="B451" s="8" t="s">
        <v>953</v>
      </c>
      <c r="C451" s="7" t="s">
        <v>57</v>
      </c>
      <c r="D451" s="9">
        <v>124.45869999999999</v>
      </c>
      <c r="E451" s="7" t="s">
        <v>952</v>
      </c>
    </row>
    <row r="452" spans="1:5" ht="9" customHeight="1" x14ac:dyDescent="0.25">
      <c r="A452" s="7" t="s">
        <v>954</v>
      </c>
      <c r="B452" s="8" t="s">
        <v>955</v>
      </c>
      <c r="C452" s="7" t="s">
        <v>52</v>
      </c>
      <c r="D452" s="9">
        <v>9.8513000000000002</v>
      </c>
      <c r="E452" s="7" t="s">
        <v>954</v>
      </c>
    </row>
    <row r="453" spans="1:5" ht="9" customHeight="1" x14ac:dyDescent="0.25">
      <c r="A453" s="7" t="s">
        <v>956</v>
      </c>
      <c r="B453" s="8" t="s">
        <v>957</v>
      </c>
      <c r="C453" s="7" t="s">
        <v>79</v>
      </c>
      <c r="D453" s="9">
        <v>404.06580000000002</v>
      </c>
      <c r="E453" s="7" t="s">
        <v>956</v>
      </c>
    </row>
    <row r="454" spans="1:5" ht="9" customHeight="1" x14ac:dyDescent="0.25">
      <c r="A454" s="7" t="s">
        <v>958</v>
      </c>
      <c r="B454" s="8" t="s">
        <v>959</v>
      </c>
      <c r="C454" s="7" t="s">
        <v>52</v>
      </c>
      <c r="D454" s="9">
        <v>49.918300000000002</v>
      </c>
      <c r="E454" s="7" t="s">
        <v>958</v>
      </c>
    </row>
    <row r="455" spans="1:5" ht="9" customHeight="1" x14ac:dyDescent="0.25">
      <c r="A455" s="7" t="s">
        <v>960</v>
      </c>
      <c r="B455" s="8" t="s">
        <v>961</v>
      </c>
      <c r="C455" s="7" t="s">
        <v>52</v>
      </c>
      <c r="D455" s="9">
        <v>26.3063</v>
      </c>
      <c r="E455" s="7" t="s">
        <v>960</v>
      </c>
    </row>
    <row r="456" spans="1:5" ht="9" customHeight="1" x14ac:dyDescent="0.25">
      <c r="A456" s="7" t="s">
        <v>962</v>
      </c>
      <c r="B456" s="8" t="s">
        <v>963</v>
      </c>
      <c r="C456" s="7" t="s">
        <v>52</v>
      </c>
      <c r="D456" s="9">
        <v>217.27420000000001</v>
      </c>
      <c r="E456" s="7" t="s">
        <v>962</v>
      </c>
    </row>
    <row r="457" spans="1:5" ht="9" customHeight="1" x14ac:dyDescent="0.25">
      <c r="A457" s="7" t="s">
        <v>964</v>
      </c>
      <c r="B457" s="8" t="s">
        <v>965</v>
      </c>
      <c r="C457" s="7" t="s">
        <v>79</v>
      </c>
      <c r="D457" s="9">
        <v>304.38299999999998</v>
      </c>
      <c r="E457" s="7" t="s">
        <v>964</v>
      </c>
    </row>
    <row r="458" spans="1:5" ht="9" customHeight="1" x14ac:dyDescent="0.25">
      <c r="A458" s="7" t="s">
        <v>966</v>
      </c>
      <c r="B458" s="8" t="s">
        <v>967</v>
      </c>
      <c r="C458" s="7" t="s">
        <v>52</v>
      </c>
      <c r="D458" s="9">
        <v>26.065999999999999</v>
      </c>
      <c r="E458" s="7" t="s">
        <v>966</v>
      </c>
    </row>
    <row r="459" spans="1:5" ht="9" customHeight="1" x14ac:dyDescent="0.25">
      <c r="A459" s="7" t="s">
        <v>968</v>
      </c>
      <c r="B459" s="8" t="s">
        <v>969</v>
      </c>
      <c r="C459" s="7" t="s">
        <v>52</v>
      </c>
      <c r="D459" s="9">
        <v>30.697500000000002</v>
      </c>
      <c r="E459" s="7" t="s">
        <v>968</v>
      </c>
    </row>
    <row r="460" spans="1:5" ht="9" customHeight="1" x14ac:dyDescent="0.25">
      <c r="A460" s="7" t="s">
        <v>970</v>
      </c>
      <c r="B460" s="8" t="s">
        <v>971</v>
      </c>
      <c r="C460" s="7" t="s">
        <v>79</v>
      </c>
      <c r="D460" s="9">
        <v>29.68</v>
      </c>
      <c r="E460" s="7" t="s">
        <v>970</v>
      </c>
    </row>
    <row r="461" spans="1:5" ht="9" customHeight="1" x14ac:dyDescent="0.25">
      <c r="A461" s="7" t="s">
        <v>972</v>
      </c>
      <c r="B461" s="8" t="s">
        <v>973</v>
      </c>
      <c r="C461" s="7" t="s">
        <v>52</v>
      </c>
      <c r="D461" s="9">
        <v>51.567399999999999</v>
      </c>
      <c r="E461" s="7" t="s">
        <v>972</v>
      </c>
    </row>
    <row r="462" spans="1:5" ht="9" customHeight="1" x14ac:dyDescent="0.25">
      <c r="A462" s="7" t="s">
        <v>974</v>
      </c>
      <c r="B462" s="8" t="s">
        <v>975</v>
      </c>
      <c r="C462" s="7" t="s">
        <v>79</v>
      </c>
      <c r="D462" s="9">
        <v>6.5536000000000003</v>
      </c>
      <c r="E462" s="7" t="s">
        <v>974</v>
      </c>
    </row>
    <row r="463" spans="1:5" ht="9" customHeight="1" x14ac:dyDescent="0.25">
      <c r="A463" s="7" t="s">
        <v>976</v>
      </c>
      <c r="B463" s="8" t="s">
        <v>977</v>
      </c>
      <c r="C463" s="7" t="s">
        <v>79</v>
      </c>
      <c r="D463" s="9">
        <v>4.9985999999999997</v>
      </c>
      <c r="E463" s="7" t="s">
        <v>976</v>
      </c>
    </row>
    <row r="464" spans="1:5" ht="9" customHeight="1" x14ac:dyDescent="0.25">
      <c r="A464" s="7" t="s">
        <v>978</v>
      </c>
      <c r="B464" s="8" t="s">
        <v>979</v>
      </c>
      <c r="C464" s="7" t="s">
        <v>79</v>
      </c>
      <c r="D464" s="9">
        <v>2707.8216000000002</v>
      </c>
      <c r="E464" s="7" t="s">
        <v>978</v>
      </c>
    </row>
    <row r="465" spans="1:5" ht="9" customHeight="1" x14ac:dyDescent="0.25">
      <c r="A465" s="7" t="s">
        <v>980</v>
      </c>
      <c r="B465" s="8" t="s">
        <v>981</v>
      </c>
      <c r="C465" s="7" t="s">
        <v>79</v>
      </c>
      <c r="D465" s="9">
        <v>322.56150000000002</v>
      </c>
      <c r="E465" s="7" t="s">
        <v>980</v>
      </c>
    </row>
    <row r="466" spans="1:5" ht="9" customHeight="1" x14ac:dyDescent="0.25">
      <c r="A466" s="7" t="s">
        <v>982</v>
      </c>
      <c r="B466" s="8" t="s">
        <v>983</v>
      </c>
      <c r="C466" s="7" t="s">
        <v>79</v>
      </c>
      <c r="D466" s="9">
        <v>41.291499999999999</v>
      </c>
      <c r="E466" s="7" t="s">
        <v>982</v>
      </c>
    </row>
    <row r="467" spans="1:5" ht="9" customHeight="1" x14ac:dyDescent="0.25">
      <c r="A467" s="7" t="s">
        <v>984</v>
      </c>
      <c r="B467" s="8" t="s">
        <v>985</v>
      </c>
      <c r="C467" s="7" t="s">
        <v>79</v>
      </c>
      <c r="D467" s="9">
        <v>325.36759999999998</v>
      </c>
      <c r="E467" s="7" t="s">
        <v>984</v>
      </c>
    </row>
    <row r="468" spans="1:5" ht="9" customHeight="1" x14ac:dyDescent="0.25">
      <c r="A468" s="7" t="s">
        <v>986</v>
      </c>
      <c r="B468" s="8" t="s">
        <v>3370</v>
      </c>
      <c r="C468" s="7" t="s">
        <v>132</v>
      </c>
      <c r="D468" s="9">
        <v>87.588700000000003</v>
      </c>
      <c r="E468" s="7" t="s">
        <v>986</v>
      </c>
    </row>
    <row r="469" spans="1:5" ht="9" customHeight="1" x14ac:dyDescent="0.25">
      <c r="A469" s="7" t="s">
        <v>987</v>
      </c>
      <c r="B469" s="8" t="s">
        <v>988</v>
      </c>
      <c r="C469" s="7" t="s">
        <v>222</v>
      </c>
      <c r="D469" s="9">
        <v>34.0047</v>
      </c>
      <c r="E469" s="7" t="s">
        <v>987</v>
      </c>
    </row>
    <row r="470" spans="1:5" ht="9" customHeight="1" x14ac:dyDescent="0.25">
      <c r="A470" s="7" t="s">
        <v>989</v>
      </c>
      <c r="B470" s="8" t="s">
        <v>990</v>
      </c>
      <c r="C470" s="7" t="s">
        <v>79</v>
      </c>
      <c r="D470" s="9">
        <v>566.89020000000005</v>
      </c>
      <c r="E470" s="7" t="s">
        <v>989</v>
      </c>
    </row>
    <row r="471" spans="1:5" ht="9" customHeight="1" x14ac:dyDescent="0.25">
      <c r="A471" s="7" t="s">
        <v>991</v>
      </c>
      <c r="B471" s="8" t="s">
        <v>992</v>
      </c>
      <c r="C471" s="7" t="s">
        <v>79</v>
      </c>
      <c r="D471" s="9">
        <v>226.51</v>
      </c>
      <c r="E471" s="7" t="s">
        <v>991</v>
      </c>
    </row>
    <row r="472" spans="1:5" ht="9" customHeight="1" x14ac:dyDescent="0.25">
      <c r="A472" s="7" t="s">
        <v>993</v>
      </c>
      <c r="B472" s="8" t="s">
        <v>3371</v>
      </c>
      <c r="C472" s="7" t="s">
        <v>132</v>
      </c>
      <c r="D472" s="9">
        <v>135.31880000000001</v>
      </c>
      <c r="E472" s="7" t="s">
        <v>993</v>
      </c>
    </row>
    <row r="473" spans="1:5" ht="9" customHeight="1" x14ac:dyDescent="0.25">
      <c r="A473" s="7" t="s">
        <v>994</v>
      </c>
      <c r="B473" s="8" t="s">
        <v>995</v>
      </c>
      <c r="C473" s="7" t="s">
        <v>222</v>
      </c>
      <c r="D473" s="9">
        <v>35.219700000000003</v>
      </c>
      <c r="E473" s="7" t="s">
        <v>994</v>
      </c>
    </row>
    <row r="474" spans="1:5" ht="9" customHeight="1" x14ac:dyDescent="0.25">
      <c r="A474" s="7" t="s">
        <v>996</v>
      </c>
      <c r="B474" s="8" t="s">
        <v>997</v>
      </c>
      <c r="C474" s="7" t="s">
        <v>222</v>
      </c>
      <c r="D474" s="9">
        <v>20.270399999999999</v>
      </c>
      <c r="E474" s="7" t="s">
        <v>996</v>
      </c>
    </row>
    <row r="475" spans="1:5" ht="9" customHeight="1" x14ac:dyDescent="0.25">
      <c r="A475" s="7" t="s">
        <v>998</v>
      </c>
      <c r="B475" s="8" t="s">
        <v>999</v>
      </c>
      <c r="C475" s="7" t="s">
        <v>222</v>
      </c>
      <c r="D475" s="9">
        <v>26.522500000000001</v>
      </c>
      <c r="E475" s="7" t="s">
        <v>998</v>
      </c>
    </row>
    <row r="476" spans="1:5" ht="9" customHeight="1" x14ac:dyDescent="0.25">
      <c r="A476" s="7" t="s">
        <v>1000</v>
      </c>
      <c r="B476" s="8" t="s">
        <v>1001</v>
      </c>
      <c r="C476" s="7" t="s">
        <v>222</v>
      </c>
      <c r="D476" s="9">
        <v>27.501000000000001</v>
      </c>
      <c r="E476" s="7" t="s">
        <v>1000</v>
      </c>
    </row>
    <row r="477" spans="1:5" ht="9" customHeight="1" x14ac:dyDescent="0.25">
      <c r="A477" s="7" t="s">
        <v>1002</v>
      </c>
      <c r="B477" s="8" t="s">
        <v>1003</v>
      </c>
      <c r="C477" s="7" t="s">
        <v>222</v>
      </c>
      <c r="D477" s="9">
        <v>34.538800000000002</v>
      </c>
      <c r="E477" s="7" t="s">
        <v>1002</v>
      </c>
    </row>
    <row r="478" spans="1:5" ht="9" customHeight="1" x14ac:dyDescent="0.25">
      <c r="A478" s="7" t="s">
        <v>1004</v>
      </c>
      <c r="B478" s="8" t="s">
        <v>1005</v>
      </c>
      <c r="C478" s="7" t="s">
        <v>222</v>
      </c>
      <c r="D478" s="9">
        <v>44.446100000000001</v>
      </c>
      <c r="E478" s="7" t="s">
        <v>1004</v>
      </c>
    </row>
    <row r="479" spans="1:5" ht="9" customHeight="1" x14ac:dyDescent="0.25">
      <c r="A479" s="7" t="s">
        <v>1006</v>
      </c>
      <c r="B479" s="8" t="s">
        <v>1007</v>
      </c>
      <c r="C479" s="7" t="s">
        <v>222</v>
      </c>
      <c r="D479" s="9">
        <v>64.219499999999996</v>
      </c>
      <c r="E479" s="7" t="s">
        <v>1006</v>
      </c>
    </row>
    <row r="480" spans="1:5" ht="9" customHeight="1" x14ac:dyDescent="0.25">
      <c r="A480" s="7" t="s">
        <v>1008</v>
      </c>
      <c r="B480" s="8" t="s">
        <v>1009</v>
      </c>
      <c r="C480" s="7" t="s">
        <v>222</v>
      </c>
      <c r="D480" s="9">
        <v>84.003100000000003</v>
      </c>
      <c r="E480" s="7" t="s">
        <v>1008</v>
      </c>
    </row>
    <row r="481" spans="1:5" ht="9" customHeight="1" x14ac:dyDescent="0.25">
      <c r="A481" s="7" t="s">
        <v>1010</v>
      </c>
      <c r="B481" s="8" t="s">
        <v>1011</v>
      </c>
      <c r="C481" s="7" t="s">
        <v>222</v>
      </c>
      <c r="D481" s="9">
        <v>40.585000000000001</v>
      </c>
      <c r="E481" s="7" t="s">
        <v>1010</v>
      </c>
    </row>
    <row r="482" spans="1:5" ht="9" customHeight="1" x14ac:dyDescent="0.25">
      <c r="A482" s="7" t="s">
        <v>1012</v>
      </c>
      <c r="B482" s="8" t="s">
        <v>1013</v>
      </c>
      <c r="C482" s="7" t="s">
        <v>222</v>
      </c>
      <c r="D482" s="9">
        <v>50.868099999999998</v>
      </c>
      <c r="E482" s="7" t="s">
        <v>1012</v>
      </c>
    </row>
    <row r="483" spans="1:5" ht="9" customHeight="1" x14ac:dyDescent="0.25">
      <c r="A483" s="7" t="s">
        <v>1014</v>
      </c>
      <c r="B483" s="8" t="s">
        <v>1015</v>
      </c>
      <c r="C483" s="7" t="s">
        <v>222</v>
      </c>
      <c r="D483" s="9">
        <v>61.067599999999999</v>
      </c>
      <c r="E483" s="7" t="s">
        <v>1014</v>
      </c>
    </row>
    <row r="484" spans="1:5" ht="9" customHeight="1" x14ac:dyDescent="0.25">
      <c r="A484" s="7" t="s">
        <v>1016</v>
      </c>
      <c r="B484" s="8" t="s">
        <v>1017</v>
      </c>
      <c r="C484" s="7" t="s">
        <v>222</v>
      </c>
      <c r="D484" s="9">
        <v>71.947199999999995</v>
      </c>
      <c r="E484" s="7" t="s">
        <v>1016</v>
      </c>
    </row>
    <row r="485" spans="1:5" ht="9" customHeight="1" x14ac:dyDescent="0.25">
      <c r="A485" s="7" t="s">
        <v>1018</v>
      </c>
      <c r="B485" s="8" t="s">
        <v>1019</v>
      </c>
      <c r="C485" s="7" t="s">
        <v>222</v>
      </c>
      <c r="D485" s="9">
        <v>33.499699999999997</v>
      </c>
      <c r="E485" s="7" t="s">
        <v>1018</v>
      </c>
    </row>
    <row r="486" spans="1:5" ht="9" customHeight="1" x14ac:dyDescent="0.25">
      <c r="A486" s="7" t="s">
        <v>1020</v>
      </c>
      <c r="B486" s="8" t="s">
        <v>1021</v>
      </c>
      <c r="C486" s="7" t="s">
        <v>222</v>
      </c>
      <c r="D486" s="9">
        <v>41.866700000000002</v>
      </c>
      <c r="E486" s="7" t="s">
        <v>1020</v>
      </c>
    </row>
    <row r="487" spans="1:5" ht="9" customHeight="1" x14ac:dyDescent="0.25">
      <c r="A487" s="7" t="s">
        <v>1022</v>
      </c>
      <c r="B487" s="8" t="s">
        <v>1023</v>
      </c>
      <c r="C487" s="7" t="s">
        <v>222</v>
      </c>
      <c r="D487" s="9">
        <v>49.779699999999998</v>
      </c>
      <c r="E487" s="7" t="s">
        <v>1022</v>
      </c>
    </row>
    <row r="488" spans="1:5" ht="9" customHeight="1" x14ac:dyDescent="0.25">
      <c r="A488" s="7" t="s">
        <v>1024</v>
      </c>
      <c r="B488" s="8" t="s">
        <v>1025</v>
      </c>
      <c r="C488" s="7" t="s">
        <v>222</v>
      </c>
      <c r="D488" s="9">
        <v>58.311799999999998</v>
      </c>
      <c r="E488" s="7" t="s">
        <v>1024</v>
      </c>
    </row>
    <row r="489" spans="1:5" ht="9" customHeight="1" x14ac:dyDescent="0.25">
      <c r="A489" s="7" t="s">
        <v>1026</v>
      </c>
      <c r="B489" s="8" t="s">
        <v>1027</v>
      </c>
      <c r="C489" s="7" t="s">
        <v>222</v>
      </c>
      <c r="D489" s="9">
        <v>30.252199999999998</v>
      </c>
      <c r="E489" s="7" t="s">
        <v>1026</v>
      </c>
    </row>
    <row r="490" spans="1:5" ht="9" customHeight="1" x14ac:dyDescent="0.25">
      <c r="A490" s="7" t="s">
        <v>1028</v>
      </c>
      <c r="B490" s="8" t="s">
        <v>1029</v>
      </c>
      <c r="C490" s="7" t="s">
        <v>222</v>
      </c>
      <c r="D490" s="9">
        <v>39.469000000000001</v>
      </c>
      <c r="E490" s="7" t="s">
        <v>1028</v>
      </c>
    </row>
    <row r="491" spans="1:5" ht="9" customHeight="1" x14ac:dyDescent="0.25">
      <c r="A491" s="7" t="s">
        <v>1030</v>
      </c>
      <c r="B491" s="8" t="s">
        <v>1031</v>
      </c>
      <c r="C491" s="7" t="s">
        <v>222</v>
      </c>
      <c r="D491" s="9">
        <v>46.914000000000001</v>
      </c>
      <c r="E491" s="7" t="s">
        <v>1030</v>
      </c>
    </row>
    <row r="492" spans="1:5" ht="9" customHeight="1" x14ac:dyDescent="0.25">
      <c r="A492" s="7" t="s">
        <v>1032</v>
      </c>
      <c r="B492" s="8" t="s">
        <v>1033</v>
      </c>
      <c r="C492" s="7" t="s">
        <v>222</v>
      </c>
      <c r="D492" s="9">
        <v>54.642499999999998</v>
      </c>
      <c r="E492" s="7" t="s">
        <v>1032</v>
      </c>
    </row>
    <row r="493" spans="1:5" ht="9" customHeight="1" x14ac:dyDescent="0.25">
      <c r="A493" s="7" t="s">
        <v>1034</v>
      </c>
      <c r="B493" s="8" t="s">
        <v>1035</v>
      </c>
      <c r="C493" s="7" t="s">
        <v>132</v>
      </c>
      <c r="D493" s="9">
        <v>56.5824</v>
      </c>
      <c r="E493" s="7" t="s">
        <v>1034</v>
      </c>
    </row>
    <row r="494" spans="1:5" ht="9" customHeight="1" x14ac:dyDescent="0.25">
      <c r="A494" s="7" t="s">
        <v>1036</v>
      </c>
      <c r="B494" s="8" t="s">
        <v>1037</v>
      </c>
      <c r="C494" s="7" t="s">
        <v>79</v>
      </c>
      <c r="D494" s="9">
        <v>942.36180000000002</v>
      </c>
      <c r="E494" s="7" t="s">
        <v>1036</v>
      </c>
    </row>
    <row r="495" spans="1:5" ht="9" customHeight="1" x14ac:dyDescent="0.25">
      <c r="A495" s="7" t="s">
        <v>1038</v>
      </c>
      <c r="B495" s="8" t="s">
        <v>1039</v>
      </c>
      <c r="C495" s="7" t="s">
        <v>79</v>
      </c>
      <c r="D495" s="9">
        <v>950.51110000000006</v>
      </c>
      <c r="E495" s="7" t="s">
        <v>1038</v>
      </c>
    </row>
    <row r="496" spans="1:5" ht="9" customHeight="1" x14ac:dyDescent="0.25">
      <c r="A496" s="7" t="s">
        <v>1040</v>
      </c>
      <c r="B496" s="8" t="s">
        <v>1041</v>
      </c>
      <c r="C496" s="7" t="s">
        <v>79</v>
      </c>
      <c r="D496" s="9">
        <v>976.8691</v>
      </c>
      <c r="E496" s="7" t="s">
        <v>1040</v>
      </c>
    </row>
    <row r="497" spans="1:5" ht="9" customHeight="1" x14ac:dyDescent="0.25">
      <c r="A497" s="7" t="s">
        <v>1042</v>
      </c>
      <c r="B497" s="8" t="s">
        <v>1043</v>
      </c>
      <c r="C497" s="7" t="s">
        <v>79</v>
      </c>
      <c r="D497" s="9">
        <v>1045.0360000000001</v>
      </c>
      <c r="E497" s="7" t="s">
        <v>1042</v>
      </c>
    </row>
    <row r="498" spans="1:5" ht="9" customHeight="1" x14ac:dyDescent="0.25">
      <c r="A498" s="7" t="s">
        <v>1044</v>
      </c>
      <c r="B498" s="8" t="s">
        <v>1045</v>
      </c>
      <c r="C498" s="7" t="s">
        <v>79</v>
      </c>
      <c r="D498" s="9">
        <v>1112.9751000000001</v>
      </c>
      <c r="E498" s="7" t="s">
        <v>1044</v>
      </c>
    </row>
    <row r="499" spans="1:5" ht="9" customHeight="1" x14ac:dyDescent="0.25">
      <c r="A499" s="7" t="s">
        <v>1046</v>
      </c>
      <c r="B499" s="8" t="s">
        <v>1047</v>
      </c>
      <c r="C499" s="7" t="s">
        <v>79</v>
      </c>
      <c r="D499" s="9">
        <v>1598.1364000000001</v>
      </c>
      <c r="E499" s="7" t="s">
        <v>1046</v>
      </c>
    </row>
    <row r="500" spans="1:5" ht="9" customHeight="1" x14ac:dyDescent="0.25">
      <c r="A500" s="7" t="s">
        <v>1048</v>
      </c>
      <c r="B500" s="8" t="s">
        <v>1049</v>
      </c>
      <c r="C500" s="7" t="s">
        <v>79</v>
      </c>
      <c r="D500" s="9">
        <v>1916.0705</v>
      </c>
      <c r="E500" s="7" t="s">
        <v>1048</v>
      </c>
    </row>
    <row r="501" spans="1:5" ht="9" customHeight="1" x14ac:dyDescent="0.25">
      <c r="A501" s="7" t="s">
        <v>1050</v>
      </c>
      <c r="B501" s="8" t="s">
        <v>1051</v>
      </c>
      <c r="C501" s="7" t="s">
        <v>79</v>
      </c>
      <c r="D501" s="9">
        <v>10.7547</v>
      </c>
      <c r="E501" s="7" t="s">
        <v>1050</v>
      </c>
    </row>
    <row r="502" spans="1:5" ht="9" customHeight="1" x14ac:dyDescent="0.25">
      <c r="A502" s="7" t="s">
        <v>1052</v>
      </c>
      <c r="B502" s="8" t="s">
        <v>1053</v>
      </c>
      <c r="C502" s="7" t="s">
        <v>79</v>
      </c>
      <c r="D502" s="9">
        <v>21.460699999999999</v>
      </c>
      <c r="E502" s="7" t="s">
        <v>1052</v>
      </c>
    </row>
    <row r="503" spans="1:5" ht="9" customHeight="1" x14ac:dyDescent="0.25">
      <c r="A503" s="7" t="s">
        <v>1054</v>
      </c>
      <c r="B503" s="8" t="s">
        <v>1055</v>
      </c>
      <c r="C503" s="7" t="s">
        <v>222</v>
      </c>
      <c r="D503" s="9">
        <v>55.884500000000003</v>
      </c>
      <c r="E503" s="7" t="s">
        <v>1054</v>
      </c>
    </row>
    <row r="504" spans="1:5" ht="9" customHeight="1" x14ac:dyDescent="0.25">
      <c r="A504" s="7" t="s">
        <v>1056</v>
      </c>
      <c r="B504" s="8" t="s">
        <v>1057</v>
      </c>
      <c r="C504" s="7" t="s">
        <v>222</v>
      </c>
      <c r="D504" s="9">
        <v>17.584</v>
      </c>
      <c r="E504" s="7" t="s">
        <v>1056</v>
      </c>
    </row>
    <row r="505" spans="1:5" ht="9" customHeight="1" x14ac:dyDescent="0.25">
      <c r="A505" s="7" t="s">
        <v>1058</v>
      </c>
      <c r="B505" s="8" t="s">
        <v>1059</v>
      </c>
      <c r="C505" s="7" t="s">
        <v>57</v>
      </c>
      <c r="D505" s="9" t="s">
        <v>215</v>
      </c>
      <c r="E505" s="7" t="s">
        <v>1058</v>
      </c>
    </row>
    <row r="506" spans="1:5" ht="9" customHeight="1" x14ac:dyDescent="0.25">
      <c r="A506" s="7" t="s">
        <v>1060</v>
      </c>
      <c r="B506" s="8" t="s">
        <v>1061</v>
      </c>
      <c r="C506" s="7" t="s">
        <v>64</v>
      </c>
      <c r="D506" s="9">
        <v>12.296799999999999</v>
      </c>
      <c r="E506" s="7" t="s">
        <v>1060</v>
      </c>
    </row>
    <row r="507" spans="1:5" ht="9" customHeight="1" x14ac:dyDescent="0.25">
      <c r="A507" s="7" t="s">
        <v>1062</v>
      </c>
      <c r="B507" s="8" t="s">
        <v>1063</v>
      </c>
      <c r="C507" s="7" t="s">
        <v>52</v>
      </c>
      <c r="D507" s="9">
        <v>39.116999999999997</v>
      </c>
      <c r="E507" s="7" t="s">
        <v>1062</v>
      </c>
    </row>
    <row r="508" spans="1:5" ht="9" customHeight="1" x14ac:dyDescent="0.25">
      <c r="A508" s="7" t="s">
        <v>1064</v>
      </c>
      <c r="B508" s="8" t="s">
        <v>1065</v>
      </c>
      <c r="C508" s="7" t="s">
        <v>52</v>
      </c>
      <c r="D508" s="9">
        <v>10.7469</v>
      </c>
      <c r="E508" s="7" t="s">
        <v>1064</v>
      </c>
    </row>
    <row r="509" spans="1:5" ht="9" customHeight="1" x14ac:dyDescent="0.25">
      <c r="A509" s="7" t="s">
        <v>1066</v>
      </c>
      <c r="B509" s="8" t="s">
        <v>1067</v>
      </c>
      <c r="C509" s="7" t="s">
        <v>132</v>
      </c>
      <c r="D509" s="9">
        <v>166.4469</v>
      </c>
      <c r="E509" s="7" t="s">
        <v>1066</v>
      </c>
    </row>
    <row r="510" spans="1:5" ht="9" customHeight="1" x14ac:dyDescent="0.25">
      <c r="A510" s="7" t="s">
        <v>1068</v>
      </c>
      <c r="B510" s="8" t="s">
        <v>1069</v>
      </c>
      <c r="C510" s="7" t="s">
        <v>52</v>
      </c>
      <c r="D510" s="9">
        <v>5.0399000000000003</v>
      </c>
      <c r="E510" s="7" t="s">
        <v>1068</v>
      </c>
    </row>
    <row r="511" spans="1:5" ht="9" customHeight="1" x14ac:dyDescent="0.25">
      <c r="A511" s="7" t="s">
        <v>1070</v>
      </c>
      <c r="B511" s="8" t="s">
        <v>1071</v>
      </c>
      <c r="C511" s="7" t="s">
        <v>52</v>
      </c>
      <c r="D511" s="9">
        <v>5.0399000000000003</v>
      </c>
      <c r="E511" s="7" t="s">
        <v>1070</v>
      </c>
    </row>
    <row r="512" spans="1:5" ht="9" customHeight="1" x14ac:dyDescent="0.25">
      <c r="A512" s="7" t="s">
        <v>1072</v>
      </c>
      <c r="B512" s="8" t="s">
        <v>1073</v>
      </c>
      <c r="C512" s="7" t="s">
        <v>52</v>
      </c>
      <c r="D512" s="9">
        <v>5.0399000000000003</v>
      </c>
      <c r="E512" s="7" t="s">
        <v>1072</v>
      </c>
    </row>
    <row r="513" spans="1:5" ht="9" customHeight="1" x14ac:dyDescent="0.25">
      <c r="A513" s="7" t="s">
        <v>1074</v>
      </c>
      <c r="B513" s="8" t="s">
        <v>1075</v>
      </c>
      <c r="C513" s="7" t="s">
        <v>52</v>
      </c>
      <c r="D513" s="9">
        <v>5.0399000000000003</v>
      </c>
      <c r="E513" s="7" t="s">
        <v>1074</v>
      </c>
    </row>
    <row r="514" spans="1:5" ht="9" customHeight="1" x14ac:dyDescent="0.25">
      <c r="A514" s="7" t="s">
        <v>1076</v>
      </c>
      <c r="B514" s="8" t="s">
        <v>1077</v>
      </c>
      <c r="C514" s="7" t="s">
        <v>52</v>
      </c>
      <c r="D514" s="9">
        <v>5.04</v>
      </c>
      <c r="E514" s="7" t="s">
        <v>1076</v>
      </c>
    </row>
    <row r="515" spans="1:5" ht="9" customHeight="1" x14ac:dyDescent="0.25">
      <c r="A515" s="7" t="s">
        <v>1078</v>
      </c>
      <c r="B515" s="8" t="s">
        <v>1079</v>
      </c>
      <c r="C515" s="7" t="s">
        <v>132</v>
      </c>
      <c r="D515" s="9">
        <v>54.079099999999997</v>
      </c>
      <c r="E515" s="7" t="s">
        <v>1078</v>
      </c>
    </row>
    <row r="516" spans="1:5" ht="9" customHeight="1" x14ac:dyDescent="0.25">
      <c r="A516" s="7" t="s">
        <v>1080</v>
      </c>
      <c r="B516" s="8" t="s">
        <v>1081</v>
      </c>
      <c r="C516" s="7" t="s">
        <v>132</v>
      </c>
      <c r="D516" s="9">
        <v>11.910399999999999</v>
      </c>
      <c r="E516" s="7" t="s">
        <v>1080</v>
      </c>
    </row>
    <row r="517" spans="1:5" ht="9" customHeight="1" x14ac:dyDescent="0.25">
      <c r="A517" s="7" t="s">
        <v>1082</v>
      </c>
      <c r="B517" s="8" t="s">
        <v>1083</v>
      </c>
      <c r="C517" s="7" t="s">
        <v>132</v>
      </c>
      <c r="D517" s="9">
        <v>90.684600000000003</v>
      </c>
      <c r="E517" s="7" t="s">
        <v>1082</v>
      </c>
    </row>
    <row r="518" spans="1:5" ht="9" customHeight="1" x14ac:dyDescent="0.25">
      <c r="A518" s="7" t="s">
        <v>1084</v>
      </c>
      <c r="B518" s="8" t="s">
        <v>1085</v>
      </c>
      <c r="C518" s="7" t="s">
        <v>132</v>
      </c>
      <c r="D518" s="9">
        <v>139.8064</v>
      </c>
      <c r="E518" s="7" t="s">
        <v>1084</v>
      </c>
    </row>
    <row r="519" spans="1:5" ht="9" customHeight="1" x14ac:dyDescent="0.25">
      <c r="A519" s="7" t="s">
        <v>1086</v>
      </c>
      <c r="B519" s="8" t="s">
        <v>1087</v>
      </c>
      <c r="C519" s="7" t="s">
        <v>132</v>
      </c>
      <c r="D519" s="9">
        <v>210.5309</v>
      </c>
      <c r="E519" s="7" t="s">
        <v>1086</v>
      </c>
    </row>
    <row r="520" spans="1:5" ht="9" customHeight="1" x14ac:dyDescent="0.25">
      <c r="A520" s="7" t="s">
        <v>1088</v>
      </c>
      <c r="B520" s="8" t="s">
        <v>1089</v>
      </c>
      <c r="C520" s="7" t="s">
        <v>132</v>
      </c>
      <c r="D520" s="9">
        <v>419.5668</v>
      </c>
      <c r="E520" s="7" t="s">
        <v>1088</v>
      </c>
    </row>
    <row r="521" spans="1:5" ht="9" customHeight="1" x14ac:dyDescent="0.25">
      <c r="A521" s="7" t="s">
        <v>1090</v>
      </c>
      <c r="B521" s="8" t="s">
        <v>1091</v>
      </c>
      <c r="C521" s="7" t="s">
        <v>79</v>
      </c>
      <c r="D521" s="9">
        <v>19.485900000000001</v>
      </c>
      <c r="E521" s="7" t="s">
        <v>1090</v>
      </c>
    </row>
    <row r="522" spans="1:5" ht="9" customHeight="1" x14ac:dyDescent="0.25">
      <c r="A522" s="7" t="s">
        <v>1092</v>
      </c>
      <c r="B522" s="8" t="s">
        <v>1093</v>
      </c>
      <c r="C522" s="7" t="s">
        <v>79</v>
      </c>
      <c r="D522" s="9">
        <v>38.168599999999998</v>
      </c>
      <c r="E522" s="7" t="s">
        <v>1092</v>
      </c>
    </row>
    <row r="523" spans="1:5" ht="9" customHeight="1" x14ac:dyDescent="0.25">
      <c r="A523" s="7" t="s">
        <v>1094</v>
      </c>
      <c r="B523" s="8" t="s">
        <v>1095</v>
      </c>
      <c r="C523" s="7" t="s">
        <v>79</v>
      </c>
      <c r="D523" s="9">
        <v>217.7534</v>
      </c>
      <c r="E523" s="7" t="s">
        <v>1094</v>
      </c>
    </row>
    <row r="524" spans="1:5" ht="9" customHeight="1" x14ac:dyDescent="0.25">
      <c r="A524" s="7" t="s">
        <v>1096</v>
      </c>
      <c r="B524" s="8" t="s">
        <v>1097</v>
      </c>
      <c r="C524" s="7" t="s">
        <v>79</v>
      </c>
      <c r="D524" s="9">
        <v>3534.4967999999999</v>
      </c>
      <c r="E524" s="7" t="s">
        <v>1096</v>
      </c>
    </row>
    <row r="525" spans="1:5" ht="9" customHeight="1" x14ac:dyDescent="0.25">
      <c r="A525" s="7" t="s">
        <v>1098</v>
      </c>
      <c r="B525" s="8" t="s">
        <v>1099</v>
      </c>
      <c r="C525" s="7" t="s">
        <v>79</v>
      </c>
      <c r="D525" s="9">
        <v>8160.1040999999996</v>
      </c>
      <c r="E525" s="7" t="s">
        <v>1098</v>
      </c>
    </row>
    <row r="526" spans="1:5" ht="9" customHeight="1" x14ac:dyDescent="0.25">
      <c r="A526" s="7" t="s">
        <v>1100</v>
      </c>
      <c r="B526" s="8" t="s">
        <v>1101</v>
      </c>
      <c r="C526" s="7" t="s">
        <v>79</v>
      </c>
      <c r="D526" s="9">
        <v>9800.8642999999993</v>
      </c>
      <c r="E526" s="7" t="s">
        <v>1100</v>
      </c>
    </row>
    <row r="527" spans="1:5" ht="9" customHeight="1" x14ac:dyDescent="0.25">
      <c r="A527" s="7" t="s">
        <v>1102</v>
      </c>
      <c r="B527" s="8" t="s">
        <v>1103</v>
      </c>
      <c r="C527" s="7" t="s">
        <v>79</v>
      </c>
      <c r="D527" s="9">
        <v>14697.127200000001</v>
      </c>
      <c r="E527" s="7" t="s">
        <v>1102</v>
      </c>
    </row>
    <row r="528" spans="1:5" ht="9" customHeight="1" x14ac:dyDescent="0.25">
      <c r="A528" s="7" t="s">
        <v>1104</v>
      </c>
      <c r="B528" s="8" t="s">
        <v>1105</v>
      </c>
      <c r="C528" s="7" t="s">
        <v>79</v>
      </c>
      <c r="D528" s="9">
        <v>6798.87</v>
      </c>
      <c r="E528" s="7" t="s">
        <v>1104</v>
      </c>
    </row>
    <row r="529" spans="1:5" ht="9" customHeight="1" x14ac:dyDescent="0.25">
      <c r="A529" s="7" t="s">
        <v>1106</v>
      </c>
      <c r="B529" s="8" t="s">
        <v>1107</v>
      </c>
      <c r="C529" s="7" t="s">
        <v>79</v>
      </c>
      <c r="D529" s="9">
        <v>34.795200000000001</v>
      </c>
      <c r="E529" s="7" t="s">
        <v>1106</v>
      </c>
    </row>
    <row r="530" spans="1:5" ht="9" customHeight="1" x14ac:dyDescent="0.25">
      <c r="A530" s="7" t="s">
        <v>1108</v>
      </c>
      <c r="B530" s="8" t="s">
        <v>1109</v>
      </c>
      <c r="C530" s="7" t="s">
        <v>79</v>
      </c>
      <c r="D530" s="9">
        <v>3357.6934999999999</v>
      </c>
      <c r="E530" s="7" t="s">
        <v>1108</v>
      </c>
    </row>
    <row r="531" spans="1:5" ht="9" customHeight="1" x14ac:dyDescent="0.25">
      <c r="A531" s="7" t="s">
        <v>1110</v>
      </c>
      <c r="B531" s="8" t="s">
        <v>1111</v>
      </c>
      <c r="C531" s="7" t="s">
        <v>79</v>
      </c>
      <c r="D531" s="9">
        <v>605.04589999999996</v>
      </c>
      <c r="E531" s="7" t="s">
        <v>1110</v>
      </c>
    </row>
    <row r="532" spans="1:5" ht="9" customHeight="1" x14ac:dyDescent="0.25">
      <c r="A532" s="7" t="s">
        <v>1112</v>
      </c>
      <c r="B532" s="8" t="s">
        <v>1113</v>
      </c>
      <c r="C532" s="7" t="s">
        <v>79</v>
      </c>
      <c r="D532" s="9">
        <v>226.41759999999999</v>
      </c>
      <c r="E532" s="7" t="s">
        <v>1112</v>
      </c>
    </row>
    <row r="533" spans="1:5" ht="9" customHeight="1" x14ac:dyDescent="0.25">
      <c r="A533" s="7" t="s">
        <v>1114</v>
      </c>
      <c r="B533" s="8" t="s">
        <v>1115</v>
      </c>
      <c r="C533" s="7" t="s">
        <v>79</v>
      </c>
      <c r="D533" s="9">
        <v>1295.7312999999999</v>
      </c>
      <c r="E533" s="7" t="s">
        <v>1114</v>
      </c>
    </row>
    <row r="534" spans="1:5" ht="9" customHeight="1" x14ac:dyDescent="0.25">
      <c r="A534" s="7" t="s">
        <v>1116</v>
      </c>
      <c r="B534" s="8" t="s">
        <v>1117</v>
      </c>
      <c r="C534" s="7" t="s">
        <v>132</v>
      </c>
      <c r="D534" s="9">
        <v>7.4847000000000001</v>
      </c>
      <c r="E534" s="7" t="s">
        <v>1116</v>
      </c>
    </row>
    <row r="535" spans="1:5" ht="9" customHeight="1" x14ac:dyDescent="0.25">
      <c r="A535" s="7" t="s">
        <v>1118</v>
      </c>
      <c r="B535" s="8" t="s">
        <v>1119</v>
      </c>
      <c r="C535" s="7" t="s">
        <v>132</v>
      </c>
      <c r="D535" s="9">
        <v>12.891999999999999</v>
      </c>
      <c r="E535" s="7" t="s">
        <v>1118</v>
      </c>
    </row>
    <row r="536" spans="1:5" ht="9" customHeight="1" x14ac:dyDescent="0.25">
      <c r="A536" s="7" t="s">
        <v>1120</v>
      </c>
      <c r="B536" s="8" t="s">
        <v>1121</v>
      </c>
      <c r="C536" s="7" t="s">
        <v>132</v>
      </c>
      <c r="D536" s="9">
        <v>23.8674</v>
      </c>
      <c r="E536" s="7" t="s">
        <v>1120</v>
      </c>
    </row>
    <row r="537" spans="1:5" ht="9" customHeight="1" x14ac:dyDescent="0.25">
      <c r="A537" s="7" t="s">
        <v>1122</v>
      </c>
      <c r="B537" s="8" t="s">
        <v>1123</v>
      </c>
      <c r="C537" s="7" t="s">
        <v>132</v>
      </c>
      <c r="D537" s="9">
        <v>37.404000000000003</v>
      </c>
      <c r="E537" s="7" t="s">
        <v>1122</v>
      </c>
    </row>
    <row r="538" spans="1:5" ht="9" customHeight="1" x14ac:dyDescent="0.25">
      <c r="A538" s="7" t="s">
        <v>1124</v>
      </c>
      <c r="B538" s="8" t="s">
        <v>1125</v>
      </c>
      <c r="C538" s="7" t="s">
        <v>132</v>
      </c>
      <c r="D538" s="9">
        <v>16.0977</v>
      </c>
      <c r="E538" s="7" t="s">
        <v>1124</v>
      </c>
    </row>
    <row r="539" spans="1:5" ht="9" customHeight="1" x14ac:dyDescent="0.25">
      <c r="A539" s="7" t="s">
        <v>1126</v>
      </c>
      <c r="B539" s="8" t="s">
        <v>1127</v>
      </c>
      <c r="C539" s="7" t="s">
        <v>132</v>
      </c>
      <c r="D539" s="9">
        <v>25.936800000000002</v>
      </c>
      <c r="E539" s="7" t="s">
        <v>1126</v>
      </c>
    </row>
    <row r="540" spans="1:5" ht="9" customHeight="1" x14ac:dyDescent="0.25">
      <c r="A540" s="7" t="s">
        <v>1128</v>
      </c>
      <c r="B540" s="8" t="s">
        <v>1129</v>
      </c>
      <c r="C540" s="7" t="s">
        <v>132</v>
      </c>
      <c r="D540" s="9">
        <v>81.432400000000001</v>
      </c>
      <c r="E540" s="7" t="s">
        <v>1128</v>
      </c>
    </row>
    <row r="541" spans="1:5" ht="9" customHeight="1" x14ac:dyDescent="0.25">
      <c r="A541" s="7" t="s">
        <v>1130</v>
      </c>
      <c r="B541" s="8" t="s">
        <v>1131</v>
      </c>
      <c r="C541" s="7" t="s">
        <v>132</v>
      </c>
      <c r="D541" s="9">
        <v>84.604600000000005</v>
      </c>
      <c r="E541" s="7" t="s">
        <v>1130</v>
      </c>
    </row>
    <row r="542" spans="1:5" ht="9" customHeight="1" x14ac:dyDescent="0.25">
      <c r="A542" s="7" t="s">
        <v>1132</v>
      </c>
      <c r="B542" s="8" t="s">
        <v>1133</v>
      </c>
      <c r="C542" s="7" t="s">
        <v>132</v>
      </c>
      <c r="D542" s="9">
        <v>113.6497</v>
      </c>
      <c r="E542" s="7" t="s">
        <v>1132</v>
      </c>
    </row>
    <row r="543" spans="1:5" ht="9" customHeight="1" x14ac:dyDescent="0.25">
      <c r="A543" s="7" t="s">
        <v>1134</v>
      </c>
      <c r="B543" s="8" t="s">
        <v>1135</v>
      </c>
      <c r="C543" s="7" t="s">
        <v>79</v>
      </c>
      <c r="D543" s="9">
        <v>462.9015</v>
      </c>
      <c r="E543" s="7" t="s">
        <v>1134</v>
      </c>
    </row>
    <row r="544" spans="1:5" ht="9" customHeight="1" x14ac:dyDescent="0.25">
      <c r="A544" s="7" t="s">
        <v>1136</v>
      </c>
      <c r="B544" s="8" t="s">
        <v>1137</v>
      </c>
      <c r="C544" s="7" t="s">
        <v>222</v>
      </c>
      <c r="D544" s="9">
        <v>5.03</v>
      </c>
      <c r="E544" s="7" t="s">
        <v>1136</v>
      </c>
    </row>
    <row r="545" spans="1:5" ht="9" customHeight="1" x14ac:dyDescent="0.25">
      <c r="A545" s="7" t="s">
        <v>1138</v>
      </c>
      <c r="B545" s="8" t="s">
        <v>1139</v>
      </c>
      <c r="C545" s="7" t="s">
        <v>79</v>
      </c>
      <c r="D545" s="9">
        <v>2171.5695000000001</v>
      </c>
      <c r="E545" s="7" t="s">
        <v>1138</v>
      </c>
    </row>
    <row r="546" spans="1:5" ht="9" customHeight="1" x14ac:dyDescent="0.25">
      <c r="A546" s="7" t="s">
        <v>1140</v>
      </c>
      <c r="B546" s="8" t="s">
        <v>1141</v>
      </c>
      <c r="C546" s="7" t="s">
        <v>79</v>
      </c>
      <c r="D546" s="9">
        <v>11.4861</v>
      </c>
      <c r="E546" s="7" t="s">
        <v>1140</v>
      </c>
    </row>
    <row r="547" spans="1:5" ht="9" customHeight="1" x14ac:dyDescent="0.25">
      <c r="A547" s="7" t="s">
        <v>1142</v>
      </c>
      <c r="B547" s="8" t="s">
        <v>1143</v>
      </c>
      <c r="C547" s="7" t="s">
        <v>222</v>
      </c>
      <c r="D547" s="9">
        <v>45.289299999999997</v>
      </c>
      <c r="E547" s="7" t="s">
        <v>1142</v>
      </c>
    </row>
    <row r="548" spans="1:5" ht="9" customHeight="1" x14ac:dyDescent="0.25">
      <c r="A548" s="7" t="s">
        <v>1144</v>
      </c>
      <c r="B548" s="8" t="s">
        <v>1145</v>
      </c>
      <c r="C548" s="7" t="s">
        <v>79</v>
      </c>
      <c r="D548" s="9">
        <v>6043.9485999999997</v>
      </c>
      <c r="E548" s="7" t="s">
        <v>1144</v>
      </c>
    </row>
    <row r="549" spans="1:5" ht="9" customHeight="1" x14ac:dyDescent="0.25">
      <c r="A549" s="7" t="s">
        <v>1146</v>
      </c>
      <c r="B549" s="8" t="s">
        <v>1147</v>
      </c>
      <c r="C549" s="7" t="s">
        <v>52</v>
      </c>
      <c r="D549" s="9">
        <v>55.312800000000003</v>
      </c>
      <c r="E549" s="7" t="s">
        <v>1146</v>
      </c>
    </row>
    <row r="550" spans="1:5" ht="9" customHeight="1" x14ac:dyDescent="0.25">
      <c r="A550" s="7" t="s">
        <v>1148</v>
      </c>
      <c r="B550" s="8" t="s">
        <v>1149</v>
      </c>
      <c r="C550" s="7" t="s">
        <v>132</v>
      </c>
      <c r="D550" s="9">
        <v>103.09269999999999</v>
      </c>
      <c r="E550" s="7" t="s">
        <v>1148</v>
      </c>
    </row>
    <row r="551" spans="1:5" ht="9" customHeight="1" x14ac:dyDescent="0.25">
      <c r="A551" s="7" t="s">
        <v>1150</v>
      </c>
      <c r="B551" s="8" t="s">
        <v>1151</v>
      </c>
      <c r="C551" s="7" t="s">
        <v>79</v>
      </c>
      <c r="D551" s="9">
        <v>3988.6012999999998</v>
      </c>
      <c r="E551" s="7" t="s">
        <v>1150</v>
      </c>
    </row>
    <row r="552" spans="1:5" ht="9" customHeight="1" x14ac:dyDescent="0.25">
      <c r="A552" s="7" t="s">
        <v>1152</v>
      </c>
      <c r="B552" s="8" t="s">
        <v>1153</v>
      </c>
      <c r="C552" s="7" t="s">
        <v>79</v>
      </c>
      <c r="D552" s="9">
        <v>2209.9863</v>
      </c>
      <c r="E552" s="7" t="s">
        <v>1152</v>
      </c>
    </row>
    <row r="553" spans="1:5" ht="9" customHeight="1" x14ac:dyDescent="0.25">
      <c r="A553" s="7" t="s">
        <v>1154</v>
      </c>
      <c r="B553" s="8" t="s">
        <v>1155</v>
      </c>
      <c r="C553" s="7" t="s">
        <v>79</v>
      </c>
      <c r="D553" s="9">
        <v>519.77189999999996</v>
      </c>
      <c r="E553" s="7" t="s">
        <v>1154</v>
      </c>
    </row>
    <row r="554" spans="1:5" ht="9" customHeight="1" x14ac:dyDescent="0.25">
      <c r="A554" s="7" t="s">
        <v>1156</v>
      </c>
      <c r="B554" s="8" t="s">
        <v>1157</v>
      </c>
      <c r="C554" s="7" t="s">
        <v>79</v>
      </c>
      <c r="D554" s="9">
        <v>1503.6171999999999</v>
      </c>
      <c r="E554" s="7" t="s">
        <v>1156</v>
      </c>
    </row>
    <row r="555" spans="1:5" ht="9" customHeight="1" x14ac:dyDescent="0.25">
      <c r="A555" s="7" t="s">
        <v>1158</v>
      </c>
      <c r="B555" s="8" t="s">
        <v>1159</v>
      </c>
      <c r="C555" s="7" t="s">
        <v>132</v>
      </c>
      <c r="D555" s="9">
        <v>153.34360000000001</v>
      </c>
      <c r="E555" s="7" t="s">
        <v>1158</v>
      </c>
    </row>
    <row r="556" spans="1:5" ht="9" customHeight="1" x14ac:dyDescent="0.25">
      <c r="A556" s="7" t="s">
        <v>1160</v>
      </c>
      <c r="B556" s="8" t="s">
        <v>1161</v>
      </c>
      <c r="C556" s="7" t="s">
        <v>79</v>
      </c>
      <c r="D556" s="9">
        <v>1196.2099000000001</v>
      </c>
      <c r="E556" s="7" t="s">
        <v>1160</v>
      </c>
    </row>
    <row r="557" spans="1:5" ht="9" customHeight="1" x14ac:dyDescent="0.25">
      <c r="A557" s="7" t="s">
        <v>1162</v>
      </c>
      <c r="B557" s="8" t="s">
        <v>1163</v>
      </c>
      <c r="C557" s="7" t="s">
        <v>79</v>
      </c>
      <c r="D557" s="9">
        <v>9925.8371000000006</v>
      </c>
      <c r="E557" s="7" t="s">
        <v>1162</v>
      </c>
    </row>
    <row r="558" spans="1:5" ht="9" customHeight="1" x14ac:dyDescent="0.25">
      <c r="A558" s="7" t="s">
        <v>1164</v>
      </c>
      <c r="B558" s="8" t="s">
        <v>1165</v>
      </c>
      <c r="C558" s="7" t="s">
        <v>79</v>
      </c>
      <c r="D558" s="9">
        <v>9051.1885000000002</v>
      </c>
      <c r="E558" s="7" t="s">
        <v>1164</v>
      </c>
    </row>
    <row r="559" spans="1:5" ht="9" customHeight="1" x14ac:dyDescent="0.25">
      <c r="A559" s="7" t="s">
        <v>1166</v>
      </c>
      <c r="B559" s="8" t="s">
        <v>1167</v>
      </c>
      <c r="C559" s="7" t="s">
        <v>79</v>
      </c>
      <c r="D559" s="9">
        <v>4.9950999999999999</v>
      </c>
      <c r="E559" s="7" t="s">
        <v>1166</v>
      </c>
    </row>
    <row r="560" spans="1:5" ht="9" customHeight="1" x14ac:dyDescent="0.25">
      <c r="A560" s="7" t="s">
        <v>1168</v>
      </c>
      <c r="B560" s="8" t="s">
        <v>1169</v>
      </c>
      <c r="C560" s="7" t="s">
        <v>79</v>
      </c>
      <c r="D560" s="9">
        <v>380.07380000000001</v>
      </c>
      <c r="E560" s="7" t="s">
        <v>1168</v>
      </c>
    </row>
    <row r="561" spans="1:5" ht="9" customHeight="1" x14ac:dyDescent="0.25">
      <c r="A561" s="7" t="s">
        <v>1170</v>
      </c>
      <c r="B561" s="8" t="s">
        <v>1171</v>
      </c>
      <c r="C561" s="7" t="s">
        <v>79</v>
      </c>
      <c r="D561" s="9">
        <v>38.145299999999999</v>
      </c>
      <c r="E561" s="7" t="s">
        <v>1170</v>
      </c>
    </row>
    <row r="562" spans="1:5" ht="9" customHeight="1" x14ac:dyDescent="0.25">
      <c r="A562" s="7" t="s">
        <v>1172</v>
      </c>
      <c r="B562" s="8" t="s">
        <v>1173</v>
      </c>
      <c r="C562" s="7" t="s">
        <v>79</v>
      </c>
      <c r="D562" s="9">
        <v>3678.9396999999999</v>
      </c>
      <c r="E562" s="7" t="s">
        <v>1172</v>
      </c>
    </row>
    <row r="563" spans="1:5" ht="9" customHeight="1" x14ac:dyDescent="0.25">
      <c r="A563" s="7" t="s">
        <v>1174</v>
      </c>
      <c r="B563" s="8" t="s">
        <v>1175</v>
      </c>
      <c r="C563" s="7" t="s">
        <v>52</v>
      </c>
      <c r="D563" s="9">
        <v>9.5100000000000004E-2</v>
      </c>
      <c r="E563" s="7" t="s">
        <v>1174</v>
      </c>
    </row>
    <row r="564" spans="1:5" ht="9" customHeight="1" x14ac:dyDescent="0.25">
      <c r="A564" s="7" t="s">
        <v>1176</v>
      </c>
      <c r="B564" s="8" t="s">
        <v>1177</v>
      </c>
      <c r="C564" s="7" t="s">
        <v>52</v>
      </c>
      <c r="D564" s="9">
        <v>2.0545</v>
      </c>
      <c r="E564" s="7" t="s">
        <v>1176</v>
      </c>
    </row>
    <row r="565" spans="1:5" ht="9" customHeight="1" x14ac:dyDescent="0.25">
      <c r="A565" s="7" t="s">
        <v>1178</v>
      </c>
      <c r="B565" s="8" t="s">
        <v>1179</v>
      </c>
      <c r="C565" s="7" t="s">
        <v>132</v>
      </c>
      <c r="D565" s="9">
        <v>132.76140000000001</v>
      </c>
      <c r="E565" s="7" t="s">
        <v>1178</v>
      </c>
    </row>
    <row r="566" spans="1:5" ht="9" customHeight="1" x14ac:dyDescent="0.25">
      <c r="A566" s="7" t="s">
        <v>1180</v>
      </c>
      <c r="B566" s="8" t="s">
        <v>1181</v>
      </c>
      <c r="C566" s="7" t="s">
        <v>79</v>
      </c>
      <c r="D566" s="9">
        <v>18636.919600000001</v>
      </c>
      <c r="E566" s="7" t="s">
        <v>1180</v>
      </c>
    </row>
    <row r="567" spans="1:5" ht="9" customHeight="1" x14ac:dyDescent="0.25">
      <c r="A567" s="7" t="s">
        <v>1182</v>
      </c>
      <c r="B567" s="8" t="s">
        <v>1183</v>
      </c>
      <c r="C567" s="7" t="s">
        <v>79</v>
      </c>
      <c r="D567" s="9">
        <v>30467.165300000001</v>
      </c>
      <c r="E567" s="7" t="s">
        <v>1182</v>
      </c>
    </row>
    <row r="568" spans="1:5" ht="9" customHeight="1" x14ac:dyDescent="0.25">
      <c r="A568" s="7" t="s">
        <v>1184</v>
      </c>
      <c r="B568" s="8" t="s">
        <v>1185</v>
      </c>
      <c r="C568" s="7" t="s">
        <v>79</v>
      </c>
      <c r="D568" s="9">
        <v>36369.538999999997</v>
      </c>
      <c r="E568" s="7" t="s">
        <v>1184</v>
      </c>
    </row>
    <row r="569" spans="1:5" ht="9" customHeight="1" x14ac:dyDescent="0.25">
      <c r="A569" s="7" t="s">
        <v>1186</v>
      </c>
      <c r="B569" s="8" t="s">
        <v>1187</v>
      </c>
      <c r="C569" s="7" t="s">
        <v>79</v>
      </c>
      <c r="D569" s="9">
        <v>54103.258099999999</v>
      </c>
      <c r="E569" s="7" t="s">
        <v>1186</v>
      </c>
    </row>
    <row r="570" spans="1:5" ht="9" customHeight="1" x14ac:dyDescent="0.25">
      <c r="A570" s="7" t="s">
        <v>1188</v>
      </c>
      <c r="B570" s="8" t="s">
        <v>1189</v>
      </c>
      <c r="C570" s="7" t="s">
        <v>79</v>
      </c>
      <c r="D570" s="9">
        <v>62011.620999999999</v>
      </c>
      <c r="E570" s="7" t="s">
        <v>1188</v>
      </c>
    </row>
    <row r="571" spans="1:5" ht="9" customHeight="1" x14ac:dyDescent="0.25">
      <c r="A571" s="7" t="s">
        <v>1190</v>
      </c>
      <c r="B571" s="8" t="s">
        <v>1191</v>
      </c>
      <c r="C571" s="7" t="s">
        <v>79</v>
      </c>
      <c r="D571" s="9">
        <v>77056.033100000001</v>
      </c>
      <c r="E571" s="7" t="s">
        <v>1190</v>
      </c>
    </row>
    <row r="572" spans="1:5" ht="9" customHeight="1" x14ac:dyDescent="0.25">
      <c r="A572" s="7" t="s">
        <v>1192</v>
      </c>
      <c r="B572" s="8" t="s">
        <v>1193</v>
      </c>
      <c r="C572" s="7" t="s">
        <v>79</v>
      </c>
      <c r="D572" s="9">
        <v>109296.3205</v>
      </c>
      <c r="E572" s="7" t="s">
        <v>1192</v>
      </c>
    </row>
    <row r="573" spans="1:5" ht="9" customHeight="1" x14ac:dyDescent="0.25">
      <c r="A573" s="7" t="s">
        <v>1194</v>
      </c>
      <c r="B573" s="8" t="s">
        <v>1195</v>
      </c>
      <c r="C573" s="7" t="s">
        <v>79</v>
      </c>
      <c r="D573" s="9">
        <v>16059.993700000001</v>
      </c>
      <c r="E573" s="7" t="s">
        <v>1194</v>
      </c>
    </row>
    <row r="574" spans="1:5" ht="9" customHeight="1" x14ac:dyDescent="0.25">
      <c r="A574" s="7" t="s">
        <v>1196</v>
      </c>
      <c r="B574" s="8" t="s">
        <v>1197</v>
      </c>
      <c r="C574" s="7" t="s">
        <v>79</v>
      </c>
      <c r="D574" s="9">
        <v>26221.010900000001</v>
      </c>
      <c r="E574" s="7" t="s">
        <v>1196</v>
      </c>
    </row>
    <row r="575" spans="1:5" ht="9" customHeight="1" x14ac:dyDescent="0.25">
      <c r="A575" s="7" t="s">
        <v>1198</v>
      </c>
      <c r="B575" s="8" t="s">
        <v>1199</v>
      </c>
      <c r="C575" s="7" t="s">
        <v>79</v>
      </c>
      <c r="D575" s="9">
        <v>31289.187600000001</v>
      </c>
      <c r="E575" s="7" t="s">
        <v>1198</v>
      </c>
    </row>
    <row r="576" spans="1:5" ht="9" customHeight="1" x14ac:dyDescent="0.25">
      <c r="A576" s="7" t="s">
        <v>1200</v>
      </c>
      <c r="B576" s="8" t="s">
        <v>1201</v>
      </c>
      <c r="C576" s="7" t="s">
        <v>79</v>
      </c>
      <c r="D576" s="9">
        <v>46539.620999999999</v>
      </c>
      <c r="E576" s="7" t="s">
        <v>1200</v>
      </c>
    </row>
    <row r="577" spans="1:5" ht="9" customHeight="1" x14ac:dyDescent="0.25">
      <c r="A577" s="7" t="s">
        <v>1202</v>
      </c>
      <c r="B577" s="8" t="s">
        <v>1203</v>
      </c>
      <c r="C577" s="7" t="s">
        <v>79</v>
      </c>
      <c r="D577" s="9">
        <v>52115.078000000001</v>
      </c>
      <c r="E577" s="7" t="s">
        <v>1202</v>
      </c>
    </row>
    <row r="578" spans="1:5" ht="9" customHeight="1" x14ac:dyDescent="0.25">
      <c r="A578" s="7" t="s">
        <v>1204</v>
      </c>
      <c r="B578" s="8" t="s">
        <v>1205</v>
      </c>
      <c r="C578" s="7" t="s">
        <v>79</v>
      </c>
      <c r="D578" s="9">
        <v>67925.155100000004</v>
      </c>
      <c r="E578" s="7" t="s">
        <v>1204</v>
      </c>
    </row>
    <row r="579" spans="1:5" ht="9" customHeight="1" x14ac:dyDescent="0.25">
      <c r="A579" s="7" t="s">
        <v>1206</v>
      </c>
      <c r="B579" s="8" t="s">
        <v>1207</v>
      </c>
      <c r="C579" s="7" t="s">
        <v>79</v>
      </c>
      <c r="D579" s="9">
        <v>91623.645600000003</v>
      </c>
      <c r="E579" s="7" t="s">
        <v>1206</v>
      </c>
    </row>
    <row r="580" spans="1:5" ht="9" customHeight="1" x14ac:dyDescent="0.25">
      <c r="A580" s="7" t="s">
        <v>1208</v>
      </c>
      <c r="B580" s="8" t="s">
        <v>1209</v>
      </c>
      <c r="C580" s="7" t="s">
        <v>79</v>
      </c>
      <c r="D580" s="9">
        <v>10.1111</v>
      </c>
      <c r="E580" s="7" t="s">
        <v>1208</v>
      </c>
    </row>
    <row r="581" spans="1:5" ht="9" customHeight="1" x14ac:dyDescent="0.25">
      <c r="A581" s="7" t="s">
        <v>1210</v>
      </c>
      <c r="B581" s="8" t="s">
        <v>1211</v>
      </c>
      <c r="C581" s="7" t="s">
        <v>79</v>
      </c>
      <c r="D581" s="9">
        <v>4685.8885</v>
      </c>
      <c r="E581" s="7" t="s">
        <v>1210</v>
      </c>
    </row>
    <row r="582" spans="1:5" ht="9" customHeight="1" x14ac:dyDescent="0.25">
      <c r="A582" s="7" t="s">
        <v>1212</v>
      </c>
      <c r="B582" s="8" t="s">
        <v>1213</v>
      </c>
      <c r="C582" s="7" t="s">
        <v>52</v>
      </c>
      <c r="D582" s="9">
        <v>8.1538000000000004</v>
      </c>
      <c r="E582" s="7" t="s">
        <v>1212</v>
      </c>
    </row>
    <row r="583" spans="1:5" ht="9" customHeight="1" x14ac:dyDescent="0.25">
      <c r="A583" s="7" t="s">
        <v>1214</v>
      </c>
      <c r="B583" s="8" t="s">
        <v>1215</v>
      </c>
      <c r="C583" s="7" t="s">
        <v>57</v>
      </c>
      <c r="D583" s="9">
        <v>11.0374</v>
      </c>
      <c r="E583" s="7" t="s">
        <v>1214</v>
      </c>
    </row>
    <row r="584" spans="1:5" ht="9" customHeight="1" x14ac:dyDescent="0.25">
      <c r="A584" s="7" t="s">
        <v>1216</v>
      </c>
      <c r="B584" s="8" t="s">
        <v>1217</v>
      </c>
      <c r="C584" s="7" t="s">
        <v>52</v>
      </c>
      <c r="D584" s="9">
        <v>40.489699999999999</v>
      </c>
      <c r="E584" s="7" t="s">
        <v>1216</v>
      </c>
    </row>
    <row r="585" spans="1:5" ht="9" customHeight="1" x14ac:dyDescent="0.25">
      <c r="A585" s="7" t="s">
        <v>1218</v>
      </c>
      <c r="B585" s="8" t="s">
        <v>1219</v>
      </c>
      <c r="C585" s="7" t="s">
        <v>132</v>
      </c>
      <c r="D585" s="9">
        <v>3.0762</v>
      </c>
      <c r="E585" s="7" t="s">
        <v>1218</v>
      </c>
    </row>
    <row r="586" spans="1:5" ht="9" customHeight="1" x14ac:dyDescent="0.25">
      <c r="A586" s="7" t="s">
        <v>1220</v>
      </c>
      <c r="B586" s="8" t="s">
        <v>3372</v>
      </c>
      <c r="C586" s="7" t="s">
        <v>222</v>
      </c>
      <c r="D586" s="9">
        <v>30.163699999999999</v>
      </c>
      <c r="E586" s="7" t="s">
        <v>1220</v>
      </c>
    </row>
    <row r="587" spans="1:5" ht="9" customHeight="1" x14ac:dyDescent="0.25">
      <c r="A587" s="7" t="s">
        <v>1221</v>
      </c>
      <c r="B587" s="8" t="s">
        <v>1222</v>
      </c>
      <c r="C587" s="7" t="s">
        <v>132</v>
      </c>
      <c r="D587" s="9">
        <v>35.859200000000001</v>
      </c>
      <c r="E587" s="7" t="s">
        <v>1221</v>
      </c>
    </row>
    <row r="588" spans="1:5" ht="9" customHeight="1" x14ac:dyDescent="0.25">
      <c r="A588" s="7" t="s">
        <v>1223</v>
      </c>
      <c r="B588" s="8" t="s">
        <v>1224</v>
      </c>
      <c r="C588" s="7" t="s">
        <v>132</v>
      </c>
      <c r="D588" s="9">
        <v>23.241599999999998</v>
      </c>
      <c r="E588" s="7" t="s">
        <v>1223</v>
      </c>
    </row>
    <row r="589" spans="1:5" ht="9" customHeight="1" x14ac:dyDescent="0.25">
      <c r="A589" s="7" t="s">
        <v>1225</v>
      </c>
      <c r="B589" s="8" t="s">
        <v>1226</v>
      </c>
      <c r="C589" s="7" t="s">
        <v>79</v>
      </c>
      <c r="D589" s="9">
        <v>554.50360000000001</v>
      </c>
      <c r="E589" s="7" t="s">
        <v>1225</v>
      </c>
    </row>
    <row r="590" spans="1:5" ht="9" customHeight="1" x14ac:dyDescent="0.25">
      <c r="A590" s="7" t="s">
        <v>1227</v>
      </c>
      <c r="B590" s="8" t="s">
        <v>1228</v>
      </c>
      <c r="C590" s="7" t="s">
        <v>222</v>
      </c>
      <c r="D590" s="9">
        <v>73.710300000000004</v>
      </c>
      <c r="E590" s="7" t="s">
        <v>1227</v>
      </c>
    </row>
    <row r="591" spans="1:5" ht="9" customHeight="1" x14ac:dyDescent="0.25">
      <c r="A591" s="7" t="s">
        <v>1229</v>
      </c>
      <c r="B591" s="8" t="s">
        <v>1230</v>
      </c>
      <c r="C591" s="7" t="s">
        <v>79</v>
      </c>
      <c r="D591" s="9">
        <v>2.7338</v>
      </c>
      <c r="E591" s="7" t="s">
        <v>1229</v>
      </c>
    </row>
    <row r="592" spans="1:5" ht="9" customHeight="1" x14ac:dyDescent="0.25">
      <c r="A592" s="7" t="s">
        <v>1231</v>
      </c>
      <c r="B592" s="8" t="s">
        <v>1232</v>
      </c>
      <c r="C592" s="7" t="s">
        <v>79</v>
      </c>
      <c r="D592" s="9">
        <v>8.6232000000000006</v>
      </c>
      <c r="E592" s="7" t="s">
        <v>1231</v>
      </c>
    </row>
    <row r="593" spans="1:5" ht="9" customHeight="1" x14ac:dyDescent="0.25">
      <c r="A593" s="7" t="s">
        <v>1233</v>
      </c>
      <c r="B593" s="8" t="s">
        <v>1234</v>
      </c>
      <c r="C593" s="7" t="s">
        <v>79</v>
      </c>
      <c r="D593" s="9">
        <v>734.01499999999999</v>
      </c>
      <c r="E593" s="7" t="s">
        <v>1233</v>
      </c>
    </row>
    <row r="594" spans="1:5" ht="9" customHeight="1" x14ac:dyDescent="0.25">
      <c r="A594" s="7" t="s">
        <v>1235</v>
      </c>
      <c r="B594" s="8" t="s">
        <v>1236</v>
      </c>
      <c r="C594" s="7" t="s">
        <v>79</v>
      </c>
      <c r="D594" s="9">
        <v>378.6968</v>
      </c>
      <c r="E594" s="7" t="s">
        <v>1235</v>
      </c>
    </row>
    <row r="595" spans="1:5" ht="9" customHeight="1" x14ac:dyDescent="0.25">
      <c r="A595" s="7" t="s">
        <v>1237</v>
      </c>
      <c r="B595" s="8" t="s">
        <v>1238</v>
      </c>
      <c r="C595" s="7" t="s">
        <v>52</v>
      </c>
      <c r="D595" s="9">
        <v>80.475499999999997</v>
      </c>
      <c r="E595" s="7" t="s">
        <v>1237</v>
      </c>
    </row>
    <row r="596" spans="1:5" ht="9" customHeight="1" x14ac:dyDescent="0.25">
      <c r="A596" s="7" t="s">
        <v>1239</v>
      </c>
      <c r="B596" s="8" t="s">
        <v>1240</v>
      </c>
      <c r="C596" s="7" t="s">
        <v>79</v>
      </c>
      <c r="D596" s="9">
        <v>1596.5924</v>
      </c>
      <c r="E596" s="7" t="s">
        <v>1239</v>
      </c>
    </row>
    <row r="597" spans="1:5" ht="9" customHeight="1" x14ac:dyDescent="0.25">
      <c r="A597" s="7" t="s">
        <v>1241</v>
      </c>
      <c r="B597" s="8" t="s">
        <v>1242</v>
      </c>
      <c r="C597" s="7" t="s">
        <v>79</v>
      </c>
      <c r="D597" s="9">
        <v>9.1059000000000001</v>
      </c>
      <c r="E597" s="7" t="s">
        <v>1241</v>
      </c>
    </row>
    <row r="598" spans="1:5" ht="9" customHeight="1" x14ac:dyDescent="0.25">
      <c r="A598" s="7" t="s">
        <v>1243</v>
      </c>
      <c r="B598" s="8" t="s">
        <v>1244</v>
      </c>
      <c r="C598" s="7" t="s">
        <v>79</v>
      </c>
      <c r="D598" s="9">
        <v>9557.2936000000009</v>
      </c>
      <c r="E598" s="7" t="s">
        <v>1243</v>
      </c>
    </row>
    <row r="599" spans="1:5" ht="9" customHeight="1" x14ac:dyDescent="0.25">
      <c r="A599" s="7" t="s">
        <v>1245</v>
      </c>
      <c r="B599" s="8" t="s">
        <v>1246</v>
      </c>
      <c r="C599" s="7" t="s">
        <v>132</v>
      </c>
      <c r="D599" s="9">
        <v>1345.6360999999999</v>
      </c>
      <c r="E599" s="7" t="s">
        <v>1245</v>
      </c>
    </row>
    <row r="600" spans="1:5" ht="9" customHeight="1" x14ac:dyDescent="0.25">
      <c r="A600" s="7" t="s">
        <v>1247</v>
      </c>
      <c r="B600" s="8" t="s">
        <v>1248</v>
      </c>
      <c r="C600" s="7" t="s">
        <v>79</v>
      </c>
      <c r="D600" s="9">
        <v>2.4481000000000002</v>
      </c>
      <c r="E600" s="7" t="s">
        <v>1247</v>
      </c>
    </row>
    <row r="601" spans="1:5" ht="9" customHeight="1" x14ac:dyDescent="0.25">
      <c r="A601" s="7" t="s">
        <v>1249</v>
      </c>
      <c r="B601" s="8" t="s">
        <v>1250</v>
      </c>
      <c r="C601" s="7" t="s">
        <v>79</v>
      </c>
      <c r="D601" s="9">
        <v>3.0728</v>
      </c>
      <c r="E601" s="7" t="s">
        <v>1249</v>
      </c>
    </row>
    <row r="602" spans="1:5" ht="9" customHeight="1" x14ac:dyDescent="0.25">
      <c r="A602" s="7" t="s">
        <v>1251</v>
      </c>
      <c r="B602" s="8" t="s">
        <v>1252</v>
      </c>
      <c r="C602" s="7" t="s">
        <v>132</v>
      </c>
      <c r="D602" s="9">
        <v>13.413</v>
      </c>
      <c r="E602" s="7" t="s">
        <v>1251</v>
      </c>
    </row>
    <row r="603" spans="1:5" ht="9" customHeight="1" x14ac:dyDescent="0.25">
      <c r="A603" s="7" t="s">
        <v>1253</v>
      </c>
      <c r="B603" s="8" t="s">
        <v>1254</v>
      </c>
      <c r="C603" s="7" t="s">
        <v>132</v>
      </c>
      <c r="D603" s="9">
        <v>4.1614000000000004</v>
      </c>
      <c r="E603" s="7" t="s">
        <v>1253</v>
      </c>
    </row>
    <row r="604" spans="1:5" ht="9" customHeight="1" x14ac:dyDescent="0.25">
      <c r="A604" s="7" t="s">
        <v>1255</v>
      </c>
      <c r="B604" s="8" t="s">
        <v>1256</v>
      </c>
      <c r="C604" s="7" t="s">
        <v>132</v>
      </c>
      <c r="D604" s="9">
        <v>4.9992000000000001</v>
      </c>
      <c r="E604" s="7" t="s">
        <v>1255</v>
      </c>
    </row>
    <row r="605" spans="1:5" ht="9" customHeight="1" x14ac:dyDescent="0.25">
      <c r="A605" s="7" t="s">
        <v>1257</v>
      </c>
      <c r="B605" s="8" t="s">
        <v>1258</v>
      </c>
      <c r="C605" s="7" t="s">
        <v>132</v>
      </c>
      <c r="D605" s="9">
        <v>9.4647000000000006</v>
      </c>
      <c r="E605" s="7" t="s">
        <v>1257</v>
      </c>
    </row>
    <row r="606" spans="1:5" ht="9" customHeight="1" x14ac:dyDescent="0.25">
      <c r="A606" s="7" t="s">
        <v>1259</v>
      </c>
      <c r="B606" s="8" t="s">
        <v>1260</v>
      </c>
      <c r="C606" s="7" t="s">
        <v>132</v>
      </c>
      <c r="D606" s="9">
        <v>14.452199999999999</v>
      </c>
      <c r="E606" s="7" t="s">
        <v>1259</v>
      </c>
    </row>
    <row r="607" spans="1:5" ht="9" customHeight="1" x14ac:dyDescent="0.25">
      <c r="A607" s="7" t="s">
        <v>1261</v>
      </c>
      <c r="B607" s="8" t="s">
        <v>1262</v>
      </c>
      <c r="C607" s="7" t="s">
        <v>132</v>
      </c>
      <c r="D607" s="9">
        <v>18.5733</v>
      </c>
      <c r="E607" s="7" t="s">
        <v>1261</v>
      </c>
    </row>
    <row r="608" spans="1:5" ht="9" customHeight="1" x14ac:dyDescent="0.25">
      <c r="A608" s="7" t="s">
        <v>1263</v>
      </c>
      <c r="B608" s="8" t="s">
        <v>1264</v>
      </c>
      <c r="C608" s="7" t="s">
        <v>132</v>
      </c>
      <c r="D608" s="9">
        <v>24.401599999999998</v>
      </c>
      <c r="E608" s="7" t="s">
        <v>1263</v>
      </c>
    </row>
    <row r="609" spans="1:5" ht="9" customHeight="1" x14ac:dyDescent="0.25">
      <c r="A609" s="7" t="s">
        <v>1265</v>
      </c>
      <c r="B609" s="8" t="s">
        <v>1266</v>
      </c>
      <c r="C609" s="7" t="s">
        <v>132</v>
      </c>
      <c r="D609" s="9">
        <v>49.032400000000003</v>
      </c>
      <c r="E609" s="7" t="s">
        <v>1265</v>
      </c>
    </row>
    <row r="610" spans="1:5" ht="9" customHeight="1" x14ac:dyDescent="0.25">
      <c r="A610" s="7" t="s">
        <v>1267</v>
      </c>
      <c r="B610" s="8" t="s">
        <v>1268</v>
      </c>
      <c r="C610" s="7" t="s">
        <v>132</v>
      </c>
      <c r="D610" s="9">
        <v>0.997</v>
      </c>
      <c r="E610" s="7" t="s">
        <v>1267</v>
      </c>
    </row>
    <row r="611" spans="1:5" ht="9" customHeight="1" x14ac:dyDescent="0.25">
      <c r="A611" s="7" t="s">
        <v>1269</v>
      </c>
      <c r="B611" s="8" t="s">
        <v>1270</v>
      </c>
      <c r="C611" s="7" t="s">
        <v>52</v>
      </c>
      <c r="D611" s="9">
        <v>17.517800000000001</v>
      </c>
      <c r="E611" s="7" t="s">
        <v>1269</v>
      </c>
    </row>
    <row r="612" spans="1:5" ht="9" customHeight="1" x14ac:dyDescent="0.25">
      <c r="A612" s="7" t="s">
        <v>1271</v>
      </c>
      <c r="B612" s="8" t="s">
        <v>1272</v>
      </c>
      <c r="C612" s="7" t="s">
        <v>79</v>
      </c>
      <c r="D612" s="9">
        <v>0.92359999999999998</v>
      </c>
      <c r="E612" s="7" t="s">
        <v>1271</v>
      </c>
    </row>
    <row r="613" spans="1:5" ht="9" customHeight="1" x14ac:dyDescent="0.25">
      <c r="A613" s="7" t="s">
        <v>1273</v>
      </c>
      <c r="B613" s="8" t="s">
        <v>1274</v>
      </c>
      <c r="C613" s="7" t="s">
        <v>79</v>
      </c>
      <c r="D613" s="9">
        <v>0.92359999999999998</v>
      </c>
      <c r="E613" s="7" t="s">
        <v>1273</v>
      </c>
    </row>
    <row r="614" spans="1:5" ht="9" customHeight="1" x14ac:dyDescent="0.25">
      <c r="A614" s="7" t="s">
        <v>1275</v>
      </c>
      <c r="B614" s="8" t="s">
        <v>1276</v>
      </c>
      <c r="C614" s="7" t="s">
        <v>79</v>
      </c>
      <c r="D614" s="9">
        <v>0.92359999999999998</v>
      </c>
      <c r="E614" s="7" t="s">
        <v>1275</v>
      </c>
    </row>
    <row r="615" spans="1:5" ht="9" customHeight="1" x14ac:dyDescent="0.25">
      <c r="A615" s="7" t="s">
        <v>1277</v>
      </c>
      <c r="B615" s="8" t="s">
        <v>1278</v>
      </c>
      <c r="C615" s="7" t="s">
        <v>79</v>
      </c>
      <c r="D615" s="9">
        <v>0.92359999999999998</v>
      </c>
      <c r="E615" s="7" t="s">
        <v>1277</v>
      </c>
    </row>
    <row r="616" spans="1:5" ht="9" customHeight="1" x14ac:dyDescent="0.25">
      <c r="A616" s="7" t="s">
        <v>1279</v>
      </c>
      <c r="B616" s="8" t="s">
        <v>1280</v>
      </c>
      <c r="C616" s="7" t="s">
        <v>79</v>
      </c>
      <c r="D616" s="9">
        <v>9.1795000000000009</v>
      </c>
      <c r="E616" s="7" t="s">
        <v>1279</v>
      </c>
    </row>
    <row r="617" spans="1:5" ht="9" customHeight="1" x14ac:dyDescent="0.25">
      <c r="A617" s="7" t="s">
        <v>1281</v>
      </c>
      <c r="B617" s="8" t="s">
        <v>1282</v>
      </c>
      <c r="C617" s="7" t="s">
        <v>79</v>
      </c>
      <c r="D617" s="9">
        <v>9.1761999999999997</v>
      </c>
      <c r="E617" s="7" t="s">
        <v>1281</v>
      </c>
    </row>
    <row r="618" spans="1:5" ht="9" customHeight="1" x14ac:dyDescent="0.25">
      <c r="A618" s="7" t="s">
        <v>1283</v>
      </c>
      <c r="B618" s="8" t="s">
        <v>1284</v>
      </c>
      <c r="C618" s="7" t="s">
        <v>79</v>
      </c>
      <c r="D618" s="9">
        <v>9.1928000000000001</v>
      </c>
      <c r="E618" s="7" t="s">
        <v>1283</v>
      </c>
    </row>
    <row r="619" spans="1:5" ht="9" customHeight="1" x14ac:dyDescent="0.25">
      <c r="A619" s="7" t="s">
        <v>1285</v>
      </c>
      <c r="B619" s="8" t="s">
        <v>1286</v>
      </c>
      <c r="C619" s="7" t="s">
        <v>64</v>
      </c>
      <c r="D619" s="9">
        <v>6.4219999999999997</v>
      </c>
      <c r="E619" s="7" t="s">
        <v>1285</v>
      </c>
    </row>
    <row r="620" spans="1:5" ht="9" customHeight="1" x14ac:dyDescent="0.25">
      <c r="A620" s="7" t="s">
        <v>1287</v>
      </c>
      <c r="B620" s="8" t="s">
        <v>1288</v>
      </c>
      <c r="C620" s="7" t="s">
        <v>79</v>
      </c>
      <c r="D620" s="9">
        <v>9.6760000000000002</v>
      </c>
      <c r="E620" s="7" t="s">
        <v>1287</v>
      </c>
    </row>
    <row r="621" spans="1:5" ht="9" customHeight="1" x14ac:dyDescent="0.25">
      <c r="A621" s="7" t="s">
        <v>1289</v>
      </c>
      <c r="B621" s="8" t="s">
        <v>1290</v>
      </c>
      <c r="C621" s="7" t="s">
        <v>214</v>
      </c>
      <c r="D621" s="9" t="s">
        <v>215</v>
      </c>
      <c r="E621" s="7" t="s">
        <v>1289</v>
      </c>
    </row>
    <row r="622" spans="1:5" ht="9" customHeight="1" x14ac:dyDescent="0.25">
      <c r="A622" s="7" t="s">
        <v>1291</v>
      </c>
      <c r="B622" s="8" t="s">
        <v>1292</v>
      </c>
      <c r="C622" s="7" t="s">
        <v>214</v>
      </c>
      <c r="D622" s="9" t="s">
        <v>215</v>
      </c>
      <c r="E622" s="7" t="s">
        <v>1291</v>
      </c>
    </row>
    <row r="623" spans="1:5" ht="9" customHeight="1" x14ac:dyDescent="0.25">
      <c r="A623" s="7" t="s">
        <v>1293</v>
      </c>
      <c r="B623" s="8" t="s">
        <v>1294</v>
      </c>
      <c r="C623" s="7" t="s">
        <v>214</v>
      </c>
      <c r="D623" s="9" t="s">
        <v>215</v>
      </c>
      <c r="E623" s="7" t="s">
        <v>1293</v>
      </c>
    </row>
    <row r="624" spans="1:5" ht="9" customHeight="1" x14ac:dyDescent="0.25">
      <c r="A624" s="7" t="s">
        <v>1295</v>
      </c>
      <c r="B624" s="8" t="s">
        <v>1296</v>
      </c>
      <c r="C624" s="7" t="s">
        <v>214</v>
      </c>
      <c r="D624" s="9" t="s">
        <v>215</v>
      </c>
      <c r="E624" s="7" t="s">
        <v>1295</v>
      </c>
    </row>
    <row r="625" spans="1:5" ht="9" customHeight="1" x14ac:dyDescent="0.25">
      <c r="A625" s="7" t="s">
        <v>1297</v>
      </c>
      <c r="B625" s="8" t="s">
        <v>1298</v>
      </c>
      <c r="C625" s="7" t="s">
        <v>214</v>
      </c>
      <c r="D625" s="9" t="s">
        <v>215</v>
      </c>
      <c r="E625" s="7" t="s">
        <v>1297</v>
      </c>
    </row>
    <row r="626" spans="1:5" ht="9" customHeight="1" x14ac:dyDescent="0.25">
      <c r="A626" s="7" t="s">
        <v>1299</v>
      </c>
      <c r="B626" s="8" t="s">
        <v>1300</v>
      </c>
      <c r="C626" s="7" t="s">
        <v>79</v>
      </c>
      <c r="D626" s="9">
        <v>9.6809999999999992</v>
      </c>
      <c r="E626" s="7" t="s">
        <v>1299</v>
      </c>
    </row>
    <row r="627" spans="1:5" ht="9" customHeight="1" x14ac:dyDescent="0.25">
      <c r="A627" s="7" t="s">
        <v>1301</v>
      </c>
      <c r="B627" s="8" t="s">
        <v>1302</v>
      </c>
      <c r="C627" s="7" t="s">
        <v>214</v>
      </c>
      <c r="D627" s="9" t="s">
        <v>215</v>
      </c>
      <c r="E627" s="7" t="s">
        <v>1301</v>
      </c>
    </row>
    <row r="628" spans="1:5" ht="9" customHeight="1" x14ac:dyDescent="0.25">
      <c r="A628" s="7" t="s">
        <v>1303</v>
      </c>
      <c r="B628" s="8" t="s">
        <v>1304</v>
      </c>
      <c r="C628" s="7" t="s">
        <v>214</v>
      </c>
      <c r="D628" s="9" t="s">
        <v>215</v>
      </c>
      <c r="E628" s="7" t="s">
        <v>1303</v>
      </c>
    </row>
    <row r="629" spans="1:5" ht="9" customHeight="1" x14ac:dyDescent="0.25">
      <c r="A629" s="7" t="s">
        <v>1305</v>
      </c>
      <c r="B629" s="8" t="s">
        <v>1306</v>
      </c>
      <c r="C629" s="7" t="s">
        <v>214</v>
      </c>
      <c r="D629" s="9" t="s">
        <v>215</v>
      </c>
      <c r="E629" s="7" t="s">
        <v>1305</v>
      </c>
    </row>
    <row r="630" spans="1:5" ht="9" customHeight="1" x14ac:dyDescent="0.25">
      <c r="A630" s="7" t="s">
        <v>1307</v>
      </c>
      <c r="B630" s="8" t="s">
        <v>1308</v>
      </c>
      <c r="C630" s="7" t="s">
        <v>214</v>
      </c>
      <c r="D630" s="9">
        <v>7150.8446999999996</v>
      </c>
      <c r="E630" s="7" t="s">
        <v>1307</v>
      </c>
    </row>
    <row r="631" spans="1:5" ht="9" customHeight="1" x14ac:dyDescent="0.25">
      <c r="A631" s="7" t="s">
        <v>1309</v>
      </c>
      <c r="B631" s="8" t="s">
        <v>1310</v>
      </c>
      <c r="C631" s="7" t="s">
        <v>52</v>
      </c>
      <c r="D631" s="9">
        <v>0.49370000000000003</v>
      </c>
      <c r="E631" s="7" t="s">
        <v>1309</v>
      </c>
    </row>
    <row r="632" spans="1:5" ht="9" customHeight="1" x14ac:dyDescent="0.25">
      <c r="A632" s="7" t="s">
        <v>1311</v>
      </c>
      <c r="B632" s="8" t="s">
        <v>1312</v>
      </c>
      <c r="C632" s="7" t="s">
        <v>214</v>
      </c>
      <c r="D632" s="9" t="s">
        <v>215</v>
      </c>
      <c r="E632" s="7" t="s">
        <v>1311</v>
      </c>
    </row>
    <row r="633" spans="1:5" ht="9" customHeight="1" x14ac:dyDescent="0.25">
      <c r="A633" s="7" t="s">
        <v>1313</v>
      </c>
      <c r="B633" s="8" t="s">
        <v>1314</v>
      </c>
      <c r="C633" s="7" t="s">
        <v>214</v>
      </c>
      <c r="D633" s="9" t="s">
        <v>215</v>
      </c>
      <c r="E633" s="7" t="s">
        <v>1313</v>
      </c>
    </row>
    <row r="634" spans="1:5" ht="9" customHeight="1" x14ac:dyDescent="0.25">
      <c r="A634" s="7" t="s">
        <v>1315</v>
      </c>
      <c r="B634" s="8" t="s">
        <v>1316</v>
      </c>
      <c r="C634" s="7" t="s">
        <v>214</v>
      </c>
      <c r="D634" s="9" t="s">
        <v>215</v>
      </c>
      <c r="E634" s="7" t="s">
        <v>1315</v>
      </c>
    </row>
    <row r="635" spans="1:5" ht="9" customHeight="1" x14ac:dyDescent="0.25">
      <c r="A635" s="7" t="s">
        <v>1317</v>
      </c>
      <c r="B635" s="8" t="s">
        <v>1318</v>
      </c>
      <c r="C635" s="7" t="s">
        <v>79</v>
      </c>
      <c r="D635" s="9">
        <v>11.497</v>
      </c>
      <c r="E635" s="7" t="s">
        <v>1317</v>
      </c>
    </row>
    <row r="636" spans="1:5" ht="9" customHeight="1" x14ac:dyDescent="0.25">
      <c r="A636" s="7" t="s">
        <v>1319</v>
      </c>
      <c r="B636" s="8" t="s">
        <v>1320</v>
      </c>
      <c r="C636" s="7" t="s">
        <v>79</v>
      </c>
      <c r="D636" s="9">
        <v>25.5124</v>
      </c>
      <c r="E636" s="7" t="s">
        <v>1319</v>
      </c>
    </row>
    <row r="637" spans="1:5" ht="9" customHeight="1" x14ac:dyDescent="0.25">
      <c r="A637" s="7" t="s">
        <v>1321</v>
      </c>
      <c r="B637" s="8" t="s">
        <v>1322</v>
      </c>
      <c r="C637" s="7" t="s">
        <v>79</v>
      </c>
      <c r="D637" s="9">
        <v>26.1831</v>
      </c>
      <c r="E637" s="7" t="s">
        <v>1321</v>
      </c>
    </row>
    <row r="638" spans="1:5" ht="9" customHeight="1" x14ac:dyDescent="0.25">
      <c r="A638" s="7" t="s">
        <v>1323</v>
      </c>
      <c r="B638" s="8" t="s">
        <v>1324</v>
      </c>
      <c r="C638" s="7" t="s">
        <v>79</v>
      </c>
      <c r="D638" s="9">
        <v>26.189699999999998</v>
      </c>
      <c r="E638" s="7" t="s">
        <v>1323</v>
      </c>
    </row>
    <row r="639" spans="1:5" ht="9" customHeight="1" x14ac:dyDescent="0.25">
      <c r="A639" s="7" t="s">
        <v>1325</v>
      </c>
      <c r="B639" s="8" t="s">
        <v>1326</v>
      </c>
      <c r="C639" s="7" t="s">
        <v>52</v>
      </c>
      <c r="D639" s="9">
        <v>9.2111000000000001</v>
      </c>
      <c r="E639" s="7" t="s">
        <v>1325</v>
      </c>
    </row>
    <row r="640" spans="1:5" ht="9" customHeight="1" x14ac:dyDescent="0.25">
      <c r="A640" s="7" t="s">
        <v>1327</v>
      </c>
      <c r="B640" s="8" t="s">
        <v>1328</v>
      </c>
      <c r="C640" s="7" t="s">
        <v>79</v>
      </c>
      <c r="D640" s="9">
        <v>2822.5176999999999</v>
      </c>
      <c r="E640" s="7" t="s">
        <v>1327</v>
      </c>
    </row>
    <row r="641" spans="1:5" ht="9" customHeight="1" x14ac:dyDescent="0.25">
      <c r="A641" s="7" t="s">
        <v>1329</v>
      </c>
      <c r="B641" s="8" t="s">
        <v>1330</v>
      </c>
      <c r="C641" s="7" t="s">
        <v>79</v>
      </c>
      <c r="D641" s="9">
        <v>3448.0664000000002</v>
      </c>
      <c r="E641" s="7" t="s">
        <v>1329</v>
      </c>
    </row>
    <row r="642" spans="1:5" ht="9" customHeight="1" x14ac:dyDescent="0.25">
      <c r="A642" s="7" t="s">
        <v>1331</v>
      </c>
      <c r="B642" s="8" t="s">
        <v>1332</v>
      </c>
      <c r="C642" s="7" t="s">
        <v>79</v>
      </c>
      <c r="D642" s="9">
        <v>1823.9636</v>
      </c>
      <c r="E642" s="7" t="s">
        <v>1331</v>
      </c>
    </row>
    <row r="643" spans="1:5" ht="9" customHeight="1" x14ac:dyDescent="0.25">
      <c r="A643" s="7" t="s">
        <v>1333</v>
      </c>
      <c r="B643" s="8" t="s">
        <v>1334</v>
      </c>
      <c r="C643" s="7" t="s">
        <v>79</v>
      </c>
      <c r="D643" s="9">
        <v>2679.4</v>
      </c>
      <c r="E643" s="7" t="s">
        <v>1333</v>
      </c>
    </row>
    <row r="644" spans="1:5" ht="9" customHeight="1" x14ac:dyDescent="0.25">
      <c r="A644" s="7" t="s">
        <v>1335</v>
      </c>
      <c r="B644" s="8" t="s">
        <v>1336</v>
      </c>
      <c r="C644" s="7" t="s">
        <v>79</v>
      </c>
      <c r="D644" s="9">
        <v>37.458199999999998</v>
      </c>
      <c r="E644" s="7" t="s">
        <v>1335</v>
      </c>
    </row>
    <row r="645" spans="1:5" ht="9" customHeight="1" x14ac:dyDescent="0.25">
      <c r="A645" s="7" t="s">
        <v>1337</v>
      </c>
      <c r="B645" s="8" t="s">
        <v>1338</v>
      </c>
      <c r="C645" s="7" t="s">
        <v>79</v>
      </c>
      <c r="D645" s="9">
        <v>6981.69</v>
      </c>
      <c r="E645" s="7" t="s">
        <v>1337</v>
      </c>
    </row>
    <row r="646" spans="1:5" ht="9" customHeight="1" x14ac:dyDescent="0.25">
      <c r="A646" s="7" t="s">
        <v>1339</v>
      </c>
      <c r="B646" s="8" t="s">
        <v>1340</v>
      </c>
      <c r="C646" s="7" t="s">
        <v>79</v>
      </c>
      <c r="D646" s="9">
        <v>39.199399999999997</v>
      </c>
      <c r="E646" s="7" t="s">
        <v>1339</v>
      </c>
    </row>
    <row r="647" spans="1:5" ht="9" customHeight="1" x14ac:dyDescent="0.25">
      <c r="A647" s="7" t="s">
        <v>1341</v>
      </c>
      <c r="B647" s="8" t="s">
        <v>1342</v>
      </c>
      <c r="C647" s="7" t="s">
        <v>79</v>
      </c>
      <c r="D647" s="9">
        <v>399.67290000000003</v>
      </c>
      <c r="E647" s="7" t="s">
        <v>1341</v>
      </c>
    </row>
    <row r="648" spans="1:5" ht="9" customHeight="1" x14ac:dyDescent="0.25">
      <c r="A648" s="7" t="s">
        <v>1343</v>
      </c>
      <c r="B648" s="8" t="s">
        <v>1344</v>
      </c>
      <c r="C648" s="7" t="s">
        <v>79</v>
      </c>
      <c r="D648" s="9">
        <v>399.67290000000003</v>
      </c>
      <c r="E648" s="7" t="s">
        <v>1343</v>
      </c>
    </row>
    <row r="649" spans="1:5" ht="9" customHeight="1" x14ac:dyDescent="0.25">
      <c r="A649" s="7" t="s">
        <v>1345</v>
      </c>
      <c r="B649" s="8" t="s">
        <v>1346</v>
      </c>
      <c r="C649" s="7" t="s">
        <v>79</v>
      </c>
      <c r="D649" s="9">
        <v>55.23</v>
      </c>
      <c r="E649" s="7" t="s">
        <v>1345</v>
      </c>
    </row>
    <row r="650" spans="1:5" ht="9" customHeight="1" x14ac:dyDescent="0.25">
      <c r="A650" s="7" t="s">
        <v>1347</v>
      </c>
      <c r="B650" s="8" t="s">
        <v>1348</v>
      </c>
      <c r="C650" s="7" t="s">
        <v>79</v>
      </c>
      <c r="D650" s="9">
        <v>75.013400000000004</v>
      </c>
      <c r="E650" s="7" t="s">
        <v>1347</v>
      </c>
    </row>
    <row r="651" spans="1:5" ht="9" customHeight="1" x14ac:dyDescent="0.25">
      <c r="A651" s="7" t="s">
        <v>1349</v>
      </c>
      <c r="B651" s="8" t="s">
        <v>1350</v>
      </c>
      <c r="C651" s="7" t="s">
        <v>79</v>
      </c>
      <c r="D651" s="9">
        <v>92.708299999999994</v>
      </c>
      <c r="E651" s="7" t="s">
        <v>1349</v>
      </c>
    </row>
    <row r="652" spans="1:5" ht="9" customHeight="1" x14ac:dyDescent="0.25">
      <c r="A652" s="7" t="s">
        <v>1351</v>
      </c>
      <c r="B652" s="8" t="s">
        <v>1352</v>
      </c>
      <c r="C652" s="7" t="s">
        <v>79</v>
      </c>
      <c r="D652" s="9">
        <v>82.601500000000001</v>
      </c>
      <c r="E652" s="7" t="s">
        <v>1351</v>
      </c>
    </row>
    <row r="653" spans="1:5" ht="9" customHeight="1" x14ac:dyDescent="0.25">
      <c r="A653" s="7" t="s">
        <v>1353</v>
      </c>
      <c r="B653" s="8" t="s">
        <v>1354</v>
      </c>
      <c r="C653" s="7" t="s">
        <v>79</v>
      </c>
      <c r="D653" s="9">
        <v>105.0086</v>
      </c>
      <c r="E653" s="7" t="s">
        <v>1353</v>
      </c>
    </row>
    <row r="654" spans="1:5" ht="9" customHeight="1" x14ac:dyDescent="0.25">
      <c r="A654" s="7" t="s">
        <v>1355</v>
      </c>
      <c r="B654" s="8" t="s">
        <v>1356</v>
      </c>
      <c r="C654" s="7" t="s">
        <v>79</v>
      </c>
      <c r="D654" s="9">
        <v>150.98869999999999</v>
      </c>
      <c r="E654" s="7" t="s">
        <v>1355</v>
      </c>
    </row>
    <row r="655" spans="1:5" ht="9" customHeight="1" x14ac:dyDescent="0.25">
      <c r="A655" s="7" t="s">
        <v>1357</v>
      </c>
      <c r="B655" s="8" t="s">
        <v>1358</v>
      </c>
      <c r="C655" s="7" t="s">
        <v>79</v>
      </c>
      <c r="D655" s="9">
        <v>171.00749999999999</v>
      </c>
      <c r="E655" s="7" t="s">
        <v>1357</v>
      </c>
    </row>
    <row r="656" spans="1:5" ht="9" customHeight="1" x14ac:dyDescent="0.25">
      <c r="A656" s="7" t="s">
        <v>1359</v>
      </c>
      <c r="B656" s="8" t="s">
        <v>1360</v>
      </c>
      <c r="C656" s="7" t="s">
        <v>79</v>
      </c>
      <c r="D656" s="9">
        <v>200.05840000000001</v>
      </c>
      <c r="E656" s="7" t="s">
        <v>1359</v>
      </c>
    </row>
    <row r="657" spans="1:5" ht="9" customHeight="1" x14ac:dyDescent="0.25">
      <c r="A657" s="7" t="s">
        <v>1361</v>
      </c>
      <c r="B657" s="8" t="s">
        <v>1362</v>
      </c>
      <c r="C657" s="7" t="s">
        <v>79</v>
      </c>
      <c r="D657" s="9">
        <v>222.86279999999999</v>
      </c>
      <c r="E657" s="7" t="s">
        <v>1361</v>
      </c>
    </row>
    <row r="658" spans="1:5" ht="9" customHeight="1" x14ac:dyDescent="0.25">
      <c r="A658" s="7" t="s">
        <v>1363</v>
      </c>
      <c r="B658" s="8" t="s">
        <v>1364</v>
      </c>
      <c r="C658" s="7" t="s">
        <v>79</v>
      </c>
      <c r="D658" s="9">
        <v>298.99270000000001</v>
      </c>
      <c r="E658" s="7" t="s">
        <v>1363</v>
      </c>
    </row>
    <row r="659" spans="1:5" ht="9" customHeight="1" x14ac:dyDescent="0.25">
      <c r="A659" s="7" t="s">
        <v>1365</v>
      </c>
      <c r="B659" s="8" t="s">
        <v>1366</v>
      </c>
      <c r="C659" s="7" t="s">
        <v>79</v>
      </c>
      <c r="D659" s="9">
        <v>96.017499999999998</v>
      </c>
      <c r="E659" s="7" t="s">
        <v>1365</v>
      </c>
    </row>
    <row r="660" spans="1:5" ht="9" customHeight="1" x14ac:dyDescent="0.25">
      <c r="A660" s="7" t="s">
        <v>1367</v>
      </c>
      <c r="B660" s="8" t="s">
        <v>1368</v>
      </c>
      <c r="C660" s="7" t="s">
        <v>79</v>
      </c>
      <c r="D660" s="9">
        <v>139.9658</v>
      </c>
      <c r="E660" s="7" t="s">
        <v>1367</v>
      </c>
    </row>
    <row r="661" spans="1:5" ht="9" customHeight="1" x14ac:dyDescent="0.25">
      <c r="A661" s="7" t="s">
        <v>1369</v>
      </c>
      <c r="B661" s="8" t="s">
        <v>1370</v>
      </c>
      <c r="C661" s="7" t="s">
        <v>79</v>
      </c>
      <c r="D661" s="9">
        <v>185.47380000000001</v>
      </c>
      <c r="E661" s="7" t="s">
        <v>1369</v>
      </c>
    </row>
    <row r="662" spans="1:5" ht="9" customHeight="1" x14ac:dyDescent="0.25">
      <c r="A662" s="7" t="s">
        <v>1371</v>
      </c>
      <c r="B662" s="8" t="s">
        <v>1372</v>
      </c>
      <c r="C662" s="7" t="s">
        <v>79</v>
      </c>
      <c r="D662" s="9">
        <v>120384.61079999999</v>
      </c>
      <c r="E662" s="7" t="s">
        <v>1371</v>
      </c>
    </row>
    <row r="663" spans="1:5" ht="9" customHeight="1" x14ac:dyDescent="0.25">
      <c r="A663" s="7" t="s">
        <v>1373</v>
      </c>
      <c r="B663" s="8" t="s">
        <v>1374</v>
      </c>
      <c r="C663" s="7" t="s">
        <v>79</v>
      </c>
      <c r="D663" s="9">
        <v>155535.68150000001</v>
      </c>
      <c r="E663" s="7" t="s">
        <v>1373</v>
      </c>
    </row>
    <row r="664" spans="1:5" ht="9" customHeight="1" x14ac:dyDescent="0.25">
      <c r="A664" s="7" t="s">
        <v>1375</v>
      </c>
      <c r="B664" s="8" t="s">
        <v>1376</v>
      </c>
      <c r="C664" s="7" t="s">
        <v>79</v>
      </c>
      <c r="D664" s="9">
        <v>165365.77919999999</v>
      </c>
      <c r="E664" s="7" t="s">
        <v>1375</v>
      </c>
    </row>
    <row r="665" spans="1:5" ht="9" customHeight="1" x14ac:dyDescent="0.25">
      <c r="A665" s="7" t="s">
        <v>1377</v>
      </c>
      <c r="B665" s="8" t="s">
        <v>1378</v>
      </c>
      <c r="C665" s="7" t="s">
        <v>79</v>
      </c>
      <c r="D665" s="9">
        <v>170623.49859999999</v>
      </c>
      <c r="E665" s="7" t="s">
        <v>1377</v>
      </c>
    </row>
    <row r="666" spans="1:5" ht="9" customHeight="1" x14ac:dyDescent="0.25">
      <c r="A666" s="7" t="s">
        <v>1379</v>
      </c>
      <c r="B666" s="8" t="s">
        <v>1380</v>
      </c>
      <c r="C666" s="7" t="s">
        <v>79</v>
      </c>
      <c r="D666" s="9">
        <v>180335.78320000001</v>
      </c>
      <c r="E666" s="7" t="s">
        <v>1379</v>
      </c>
    </row>
    <row r="667" spans="1:5" ht="9" customHeight="1" x14ac:dyDescent="0.25">
      <c r="A667" s="7" t="s">
        <v>1381</v>
      </c>
      <c r="B667" s="8" t="s">
        <v>1382</v>
      </c>
      <c r="C667" s="7" t="s">
        <v>79</v>
      </c>
      <c r="D667" s="9">
        <v>14.155900000000001</v>
      </c>
      <c r="E667" s="7" t="s">
        <v>1381</v>
      </c>
    </row>
    <row r="668" spans="1:5" ht="9" customHeight="1" x14ac:dyDescent="0.25">
      <c r="A668" s="7" t="s">
        <v>1383</v>
      </c>
      <c r="B668" s="8" t="s">
        <v>1384</v>
      </c>
      <c r="C668" s="7" t="s">
        <v>79</v>
      </c>
      <c r="D668" s="9">
        <v>199043.07629999999</v>
      </c>
      <c r="E668" s="7" t="s">
        <v>1383</v>
      </c>
    </row>
    <row r="669" spans="1:5" ht="9" customHeight="1" x14ac:dyDescent="0.25">
      <c r="A669" s="7" t="s">
        <v>1385</v>
      </c>
      <c r="B669" s="8" t="s">
        <v>1386</v>
      </c>
      <c r="C669" s="7" t="s">
        <v>79</v>
      </c>
      <c r="D669" s="9">
        <v>183925.23499999999</v>
      </c>
      <c r="E669" s="7" t="s">
        <v>1385</v>
      </c>
    </row>
    <row r="670" spans="1:5" ht="9" customHeight="1" x14ac:dyDescent="0.25">
      <c r="A670" s="7" t="s">
        <v>1387</v>
      </c>
      <c r="B670" s="8" t="s">
        <v>1388</v>
      </c>
      <c r="C670" s="7" t="s">
        <v>79</v>
      </c>
      <c r="D670" s="9">
        <v>194101.8744</v>
      </c>
      <c r="E670" s="7" t="s">
        <v>1387</v>
      </c>
    </row>
    <row r="671" spans="1:5" ht="9" customHeight="1" x14ac:dyDescent="0.25">
      <c r="A671" s="7" t="s">
        <v>1389</v>
      </c>
      <c r="B671" s="8" t="s">
        <v>1390</v>
      </c>
      <c r="C671" s="7" t="s">
        <v>79</v>
      </c>
      <c r="D671" s="9">
        <v>450.5376</v>
      </c>
      <c r="E671" s="7" t="s">
        <v>1389</v>
      </c>
    </row>
    <row r="672" spans="1:5" ht="9" customHeight="1" x14ac:dyDescent="0.25">
      <c r="A672" s="7" t="s">
        <v>1391</v>
      </c>
      <c r="B672" s="8" t="s">
        <v>1392</v>
      </c>
      <c r="C672" s="7" t="s">
        <v>79</v>
      </c>
      <c r="D672" s="9">
        <v>575.21780000000001</v>
      </c>
      <c r="E672" s="7" t="s">
        <v>1391</v>
      </c>
    </row>
    <row r="673" spans="1:5" ht="9" customHeight="1" x14ac:dyDescent="0.25">
      <c r="A673" s="7" t="s">
        <v>1393</v>
      </c>
      <c r="B673" s="8" t="s">
        <v>1394</v>
      </c>
      <c r="C673" s="7" t="s">
        <v>79</v>
      </c>
      <c r="D673" s="9">
        <v>1103.8821</v>
      </c>
      <c r="E673" s="7" t="s">
        <v>1393</v>
      </c>
    </row>
    <row r="674" spans="1:5" ht="9" customHeight="1" x14ac:dyDescent="0.25">
      <c r="A674" s="7" t="s">
        <v>1395</v>
      </c>
      <c r="B674" s="8" t="s">
        <v>1396</v>
      </c>
      <c r="C674" s="7" t="s">
        <v>79</v>
      </c>
      <c r="D674" s="9">
        <v>1882.9428</v>
      </c>
      <c r="E674" s="7" t="s">
        <v>1395</v>
      </c>
    </row>
    <row r="675" spans="1:5" ht="9" customHeight="1" x14ac:dyDescent="0.25">
      <c r="A675" s="7" t="s">
        <v>1397</v>
      </c>
      <c r="B675" s="8" t="s">
        <v>1398</v>
      </c>
      <c r="C675" s="7" t="s">
        <v>79</v>
      </c>
      <c r="D675" s="9">
        <v>165.084</v>
      </c>
      <c r="E675" s="7" t="s">
        <v>1397</v>
      </c>
    </row>
    <row r="676" spans="1:5" ht="9" customHeight="1" x14ac:dyDescent="0.25">
      <c r="A676" s="7" t="s">
        <v>1399</v>
      </c>
      <c r="B676" s="8" t="s">
        <v>1400</v>
      </c>
      <c r="C676" s="7" t="s">
        <v>79</v>
      </c>
      <c r="D676" s="9">
        <v>217.0993</v>
      </c>
      <c r="E676" s="7" t="s">
        <v>1399</v>
      </c>
    </row>
    <row r="677" spans="1:5" ht="9" customHeight="1" x14ac:dyDescent="0.25">
      <c r="A677" s="7" t="s">
        <v>1401</v>
      </c>
      <c r="B677" s="8" t="s">
        <v>1402</v>
      </c>
      <c r="C677" s="7" t="s">
        <v>79</v>
      </c>
      <c r="D677" s="9">
        <v>263.55279999999999</v>
      </c>
      <c r="E677" s="7" t="s">
        <v>1401</v>
      </c>
    </row>
    <row r="678" spans="1:5" ht="9" customHeight="1" x14ac:dyDescent="0.25">
      <c r="A678" s="7" t="s">
        <v>1403</v>
      </c>
      <c r="B678" s="8" t="s">
        <v>1404</v>
      </c>
      <c r="C678" s="7" t="s">
        <v>79</v>
      </c>
      <c r="D678" s="9">
        <v>336.06849999999997</v>
      </c>
      <c r="E678" s="7" t="s">
        <v>1403</v>
      </c>
    </row>
    <row r="679" spans="1:5" ht="9" customHeight="1" x14ac:dyDescent="0.25">
      <c r="A679" s="7" t="s">
        <v>1405</v>
      </c>
      <c r="B679" s="8" t="s">
        <v>1406</v>
      </c>
      <c r="C679" s="7" t="s">
        <v>79</v>
      </c>
      <c r="D679" s="9">
        <v>22.305499999999999</v>
      </c>
      <c r="E679" s="7" t="s">
        <v>1405</v>
      </c>
    </row>
    <row r="680" spans="1:5" ht="9" customHeight="1" x14ac:dyDescent="0.25">
      <c r="A680" s="7" t="s">
        <v>1407</v>
      </c>
      <c r="B680" s="8" t="s">
        <v>1408</v>
      </c>
      <c r="C680" s="7" t="s">
        <v>79</v>
      </c>
      <c r="D680" s="9">
        <v>207179.77650000001</v>
      </c>
      <c r="E680" s="7" t="s">
        <v>1407</v>
      </c>
    </row>
    <row r="681" spans="1:5" ht="9" customHeight="1" x14ac:dyDescent="0.25">
      <c r="A681" s="7" t="s">
        <v>1409</v>
      </c>
      <c r="B681" s="8" t="s">
        <v>1410</v>
      </c>
      <c r="C681" s="7" t="s">
        <v>79</v>
      </c>
      <c r="D681" s="9">
        <v>36.247300000000003</v>
      </c>
      <c r="E681" s="7" t="s">
        <v>1409</v>
      </c>
    </row>
    <row r="682" spans="1:5" ht="9" customHeight="1" x14ac:dyDescent="0.25">
      <c r="A682" s="7" t="s">
        <v>1411</v>
      </c>
      <c r="B682" s="8" t="s">
        <v>1412</v>
      </c>
      <c r="C682" s="7" t="s">
        <v>132</v>
      </c>
      <c r="D682" s="9">
        <v>3.9459</v>
      </c>
      <c r="E682" s="7" t="s">
        <v>1411</v>
      </c>
    </row>
    <row r="683" spans="1:5" ht="9" customHeight="1" x14ac:dyDescent="0.25">
      <c r="A683" s="7" t="s">
        <v>1413</v>
      </c>
      <c r="B683" s="8" t="s">
        <v>1414</v>
      </c>
      <c r="C683" s="7" t="s">
        <v>79</v>
      </c>
      <c r="D683" s="9">
        <v>54.619</v>
      </c>
      <c r="E683" s="7" t="s">
        <v>1413</v>
      </c>
    </row>
    <row r="684" spans="1:5" ht="9" customHeight="1" x14ac:dyDescent="0.25">
      <c r="A684" s="7" t="s">
        <v>1415</v>
      </c>
      <c r="B684" s="8" t="s">
        <v>1416</v>
      </c>
      <c r="C684" s="7" t="s">
        <v>79</v>
      </c>
      <c r="D684" s="9">
        <v>61.8371</v>
      </c>
      <c r="E684" s="7" t="s">
        <v>1415</v>
      </c>
    </row>
    <row r="685" spans="1:5" ht="9" customHeight="1" x14ac:dyDescent="0.25">
      <c r="A685" s="7" t="s">
        <v>1417</v>
      </c>
      <c r="B685" s="8" t="s">
        <v>1418</v>
      </c>
      <c r="C685" s="7" t="s">
        <v>79</v>
      </c>
      <c r="D685" s="9">
        <v>209459.2641</v>
      </c>
      <c r="E685" s="7" t="s">
        <v>1417</v>
      </c>
    </row>
    <row r="686" spans="1:5" ht="9" customHeight="1" x14ac:dyDescent="0.25">
      <c r="A686" s="7" t="s">
        <v>1419</v>
      </c>
      <c r="B686" s="8" t="s">
        <v>1420</v>
      </c>
      <c r="C686" s="7" t="s">
        <v>132</v>
      </c>
      <c r="D686" s="9">
        <v>1.6228</v>
      </c>
      <c r="E686" s="7" t="s">
        <v>1419</v>
      </c>
    </row>
    <row r="687" spans="1:5" ht="9" customHeight="1" x14ac:dyDescent="0.25">
      <c r="A687" s="7" t="s">
        <v>1421</v>
      </c>
      <c r="B687" s="8" t="s">
        <v>1422</v>
      </c>
      <c r="C687" s="7" t="s">
        <v>79</v>
      </c>
      <c r="D687" s="9">
        <v>25.524100000000001</v>
      </c>
      <c r="E687" s="7" t="s">
        <v>1421</v>
      </c>
    </row>
    <row r="688" spans="1:5" ht="9" customHeight="1" x14ac:dyDescent="0.25">
      <c r="A688" s="7" t="s">
        <v>1423</v>
      </c>
      <c r="B688" s="8" t="s">
        <v>1424</v>
      </c>
      <c r="C688" s="7" t="s">
        <v>132</v>
      </c>
      <c r="D688" s="9">
        <v>2.2519999999999998</v>
      </c>
      <c r="E688" s="7" t="s">
        <v>1423</v>
      </c>
    </row>
    <row r="689" spans="1:5" ht="9" customHeight="1" x14ac:dyDescent="0.25">
      <c r="A689" s="7" t="s">
        <v>1425</v>
      </c>
      <c r="B689" s="8" t="s">
        <v>1426</v>
      </c>
      <c r="C689" s="7" t="s">
        <v>64</v>
      </c>
      <c r="D689" s="9">
        <v>45.620600000000003</v>
      </c>
      <c r="E689" s="7" t="s">
        <v>1425</v>
      </c>
    </row>
    <row r="690" spans="1:5" ht="9" customHeight="1" x14ac:dyDescent="0.25">
      <c r="A690" s="7" t="s">
        <v>1427</v>
      </c>
      <c r="B690" s="8" t="s">
        <v>1428</v>
      </c>
      <c r="C690" s="7" t="s">
        <v>79</v>
      </c>
      <c r="D690" s="9">
        <v>1213.2163</v>
      </c>
      <c r="E690" s="7" t="s">
        <v>1427</v>
      </c>
    </row>
    <row r="691" spans="1:5" ht="9" customHeight="1" x14ac:dyDescent="0.25">
      <c r="A691" s="7" t="s">
        <v>1429</v>
      </c>
      <c r="B691" s="8" t="s">
        <v>1430</v>
      </c>
      <c r="C691" s="7" t="s">
        <v>79</v>
      </c>
      <c r="D691" s="9">
        <v>78.696799999999996</v>
      </c>
      <c r="E691" s="7" t="s">
        <v>1429</v>
      </c>
    </row>
    <row r="692" spans="1:5" ht="9" customHeight="1" x14ac:dyDescent="0.25">
      <c r="A692" s="7" t="s">
        <v>1431</v>
      </c>
      <c r="B692" s="8" t="s">
        <v>1432</v>
      </c>
      <c r="C692" s="7" t="s">
        <v>79</v>
      </c>
      <c r="D692" s="9">
        <v>124.9783</v>
      </c>
      <c r="E692" s="7" t="s">
        <v>1431</v>
      </c>
    </row>
    <row r="693" spans="1:5" ht="9" customHeight="1" x14ac:dyDescent="0.25">
      <c r="A693" s="7" t="s">
        <v>1433</v>
      </c>
      <c r="B693" s="8" t="s">
        <v>1434</v>
      </c>
      <c r="C693" s="7" t="s">
        <v>79</v>
      </c>
      <c r="D693" s="9">
        <v>145.10069999999999</v>
      </c>
      <c r="E693" s="7" t="s">
        <v>1433</v>
      </c>
    </row>
    <row r="694" spans="1:5" ht="9" customHeight="1" x14ac:dyDescent="0.25">
      <c r="A694" s="7" t="s">
        <v>1435</v>
      </c>
      <c r="B694" s="8" t="s">
        <v>1436</v>
      </c>
      <c r="C694" s="7" t="s">
        <v>79</v>
      </c>
      <c r="D694" s="9">
        <v>169.89009999999999</v>
      </c>
      <c r="E694" s="7" t="s">
        <v>1435</v>
      </c>
    </row>
    <row r="695" spans="1:5" ht="9" customHeight="1" x14ac:dyDescent="0.25">
      <c r="A695" s="7" t="s">
        <v>1437</v>
      </c>
      <c r="B695" s="8" t="s">
        <v>1438</v>
      </c>
      <c r="C695" s="7" t="s">
        <v>79</v>
      </c>
      <c r="D695" s="9">
        <v>184.42840000000001</v>
      </c>
      <c r="E695" s="7" t="s">
        <v>1437</v>
      </c>
    </row>
    <row r="696" spans="1:5" ht="9" customHeight="1" x14ac:dyDescent="0.25">
      <c r="A696" s="7" t="s">
        <v>1439</v>
      </c>
      <c r="B696" s="8" t="s">
        <v>1440</v>
      </c>
      <c r="C696" s="7" t="s">
        <v>64</v>
      </c>
      <c r="D696" s="9">
        <v>11.925800000000001</v>
      </c>
      <c r="E696" s="7" t="s">
        <v>1439</v>
      </c>
    </row>
    <row r="697" spans="1:5" ht="9" customHeight="1" x14ac:dyDescent="0.25">
      <c r="A697" s="7" t="s">
        <v>1441</v>
      </c>
      <c r="B697" s="8" t="s">
        <v>1442</v>
      </c>
      <c r="C697" s="7" t="s">
        <v>79</v>
      </c>
      <c r="D697" s="9">
        <v>254.8578</v>
      </c>
      <c r="E697" s="7" t="s">
        <v>1441</v>
      </c>
    </row>
    <row r="698" spans="1:5" ht="9" customHeight="1" x14ac:dyDescent="0.25">
      <c r="A698" s="7" t="s">
        <v>1443</v>
      </c>
      <c r="B698" s="8" t="s">
        <v>1444</v>
      </c>
      <c r="C698" s="7" t="s">
        <v>64</v>
      </c>
      <c r="D698" s="9">
        <v>19.4467</v>
      </c>
      <c r="E698" s="7" t="s">
        <v>1443</v>
      </c>
    </row>
    <row r="699" spans="1:5" ht="9" customHeight="1" x14ac:dyDescent="0.25">
      <c r="A699" s="7" t="s">
        <v>1445</v>
      </c>
      <c r="B699" s="8" t="s">
        <v>1446</v>
      </c>
      <c r="C699" s="7" t="s">
        <v>52</v>
      </c>
      <c r="D699" s="9">
        <v>7.9236000000000004</v>
      </c>
      <c r="E699" s="7" t="s">
        <v>1445</v>
      </c>
    </row>
    <row r="700" spans="1:5" ht="9" customHeight="1" x14ac:dyDescent="0.25">
      <c r="A700" s="7" t="s">
        <v>1447</v>
      </c>
      <c r="B700" s="8" t="s">
        <v>1448</v>
      </c>
      <c r="C700" s="7" t="s">
        <v>52</v>
      </c>
      <c r="D700" s="9">
        <v>8.4797999999999991</v>
      </c>
      <c r="E700" s="7" t="s">
        <v>1447</v>
      </c>
    </row>
    <row r="701" spans="1:5" ht="9" customHeight="1" x14ac:dyDescent="0.25">
      <c r="A701" s="7" t="s">
        <v>1449</v>
      </c>
      <c r="B701" s="8" t="s">
        <v>1450</v>
      </c>
      <c r="C701" s="7" t="s">
        <v>52</v>
      </c>
      <c r="D701" s="9">
        <v>9.9894999999999996</v>
      </c>
      <c r="E701" s="7" t="s">
        <v>1449</v>
      </c>
    </row>
    <row r="702" spans="1:5" ht="9" customHeight="1" x14ac:dyDescent="0.25">
      <c r="A702" s="7" t="s">
        <v>1451</v>
      </c>
      <c r="B702" s="8" t="s">
        <v>1452</v>
      </c>
      <c r="C702" s="7" t="s">
        <v>52</v>
      </c>
      <c r="D702" s="9">
        <v>27.515899999999998</v>
      </c>
      <c r="E702" s="7" t="s">
        <v>1451</v>
      </c>
    </row>
    <row r="703" spans="1:5" ht="9" customHeight="1" x14ac:dyDescent="0.25">
      <c r="A703" s="7" t="s">
        <v>1453</v>
      </c>
      <c r="B703" s="8" t="s">
        <v>1454</v>
      </c>
      <c r="C703" s="7" t="s">
        <v>52</v>
      </c>
      <c r="D703" s="9">
        <v>9.8259000000000007</v>
      </c>
      <c r="E703" s="7" t="s">
        <v>1453</v>
      </c>
    </row>
    <row r="704" spans="1:5" ht="9" customHeight="1" x14ac:dyDescent="0.25">
      <c r="A704" s="7" t="s">
        <v>1455</v>
      </c>
      <c r="B704" s="8" t="s">
        <v>1456</v>
      </c>
      <c r="C704" s="7" t="s">
        <v>64</v>
      </c>
      <c r="D704" s="9">
        <v>19.4467</v>
      </c>
      <c r="E704" s="7" t="s">
        <v>1455</v>
      </c>
    </row>
    <row r="705" spans="1:5" ht="9" customHeight="1" x14ac:dyDescent="0.25">
      <c r="A705" s="7" t="s">
        <v>1457</v>
      </c>
      <c r="B705" s="8" t="s">
        <v>1458</v>
      </c>
      <c r="C705" s="7" t="s">
        <v>52</v>
      </c>
      <c r="D705" s="9">
        <v>7.7138999999999998</v>
      </c>
      <c r="E705" s="7" t="s">
        <v>1457</v>
      </c>
    </row>
    <row r="706" spans="1:5" ht="9" customHeight="1" x14ac:dyDescent="0.25">
      <c r="A706" s="7" t="s">
        <v>1459</v>
      </c>
      <c r="B706" s="8" t="s">
        <v>1460</v>
      </c>
      <c r="C706" s="7" t="s">
        <v>79</v>
      </c>
      <c r="D706" s="9">
        <v>1721.1261</v>
      </c>
      <c r="E706" s="7" t="s">
        <v>1459</v>
      </c>
    </row>
    <row r="707" spans="1:5" ht="9" customHeight="1" x14ac:dyDescent="0.25">
      <c r="A707" s="7" t="s">
        <v>1461</v>
      </c>
      <c r="B707" s="8" t="s">
        <v>1462</v>
      </c>
      <c r="C707" s="7" t="s">
        <v>132</v>
      </c>
      <c r="D707" s="9">
        <v>122.0141</v>
      </c>
      <c r="E707" s="7" t="s">
        <v>1461</v>
      </c>
    </row>
    <row r="708" spans="1:5" ht="9" customHeight="1" x14ac:dyDescent="0.25">
      <c r="A708" s="7" t="s">
        <v>1463</v>
      </c>
      <c r="B708" s="8" t="s">
        <v>1464</v>
      </c>
      <c r="C708" s="7" t="s">
        <v>132</v>
      </c>
      <c r="D708" s="9">
        <v>145.22239999999999</v>
      </c>
      <c r="E708" s="7" t="s">
        <v>1463</v>
      </c>
    </row>
    <row r="709" spans="1:5" ht="9" customHeight="1" x14ac:dyDescent="0.25">
      <c r="A709" s="7" t="s">
        <v>1465</v>
      </c>
      <c r="B709" s="8" t="s">
        <v>1466</v>
      </c>
      <c r="C709" s="7" t="s">
        <v>132</v>
      </c>
      <c r="D709" s="9">
        <v>177.107</v>
      </c>
      <c r="E709" s="7" t="s">
        <v>1465</v>
      </c>
    </row>
    <row r="710" spans="1:5" ht="9" customHeight="1" x14ac:dyDescent="0.25">
      <c r="A710" s="7" t="s">
        <v>1467</v>
      </c>
      <c r="B710" s="8" t="s">
        <v>1468</v>
      </c>
      <c r="C710" s="7" t="s">
        <v>222</v>
      </c>
      <c r="D710" s="9">
        <v>4.6750999999999996</v>
      </c>
      <c r="E710" s="7" t="s">
        <v>1467</v>
      </c>
    </row>
    <row r="711" spans="1:5" ht="9" customHeight="1" x14ac:dyDescent="0.25">
      <c r="A711" s="7" t="s">
        <v>1469</v>
      </c>
      <c r="B711" s="8" t="s">
        <v>1470</v>
      </c>
      <c r="C711" s="7" t="s">
        <v>222</v>
      </c>
      <c r="D711" s="9">
        <v>7.4537000000000004</v>
      </c>
      <c r="E711" s="7" t="s">
        <v>1469</v>
      </c>
    </row>
    <row r="712" spans="1:5" ht="9" customHeight="1" x14ac:dyDescent="0.25">
      <c r="A712" s="7" t="s">
        <v>1471</v>
      </c>
      <c r="B712" s="8" t="s">
        <v>1472</v>
      </c>
      <c r="C712" s="7" t="s">
        <v>132</v>
      </c>
      <c r="D712" s="9">
        <v>218.01079999999999</v>
      </c>
      <c r="E712" s="7" t="s">
        <v>1471</v>
      </c>
    </row>
    <row r="713" spans="1:5" ht="9" customHeight="1" x14ac:dyDescent="0.25">
      <c r="A713" s="7" t="s">
        <v>1473</v>
      </c>
      <c r="B713" s="8" t="s">
        <v>1474</v>
      </c>
      <c r="C713" s="7" t="s">
        <v>132</v>
      </c>
      <c r="D713" s="9">
        <v>287.22129999999999</v>
      </c>
      <c r="E713" s="7" t="s">
        <v>1473</v>
      </c>
    </row>
    <row r="714" spans="1:5" ht="9" customHeight="1" x14ac:dyDescent="0.25">
      <c r="A714" s="7" t="s">
        <v>1475</v>
      </c>
      <c r="B714" s="8" t="s">
        <v>1476</v>
      </c>
      <c r="C714" s="7" t="s">
        <v>132</v>
      </c>
      <c r="D714" s="9">
        <v>106.6682</v>
      </c>
      <c r="E714" s="7" t="s">
        <v>1475</v>
      </c>
    </row>
    <row r="715" spans="1:5" ht="9" customHeight="1" x14ac:dyDescent="0.25">
      <c r="A715" s="7" t="s">
        <v>1477</v>
      </c>
      <c r="B715" s="8" t="s">
        <v>1478</v>
      </c>
      <c r="C715" s="7" t="s">
        <v>132</v>
      </c>
      <c r="D715" s="9">
        <v>173.89529999999999</v>
      </c>
      <c r="E715" s="7" t="s">
        <v>1477</v>
      </c>
    </row>
    <row r="716" spans="1:5" ht="9" customHeight="1" x14ac:dyDescent="0.25">
      <c r="A716" s="7" t="s">
        <v>1479</v>
      </c>
      <c r="B716" s="8" t="s">
        <v>1480</v>
      </c>
      <c r="C716" s="7" t="s">
        <v>132</v>
      </c>
      <c r="D716" s="9">
        <v>197.33420000000001</v>
      </c>
      <c r="E716" s="7" t="s">
        <v>1479</v>
      </c>
    </row>
    <row r="717" spans="1:5" ht="9" customHeight="1" x14ac:dyDescent="0.25">
      <c r="A717" s="7" t="s">
        <v>1481</v>
      </c>
      <c r="B717" s="8" t="s">
        <v>1482</v>
      </c>
      <c r="C717" s="7" t="s">
        <v>132</v>
      </c>
      <c r="D717" s="9">
        <v>225.80690000000001</v>
      </c>
      <c r="E717" s="7" t="s">
        <v>1481</v>
      </c>
    </row>
    <row r="718" spans="1:5" ht="9" customHeight="1" x14ac:dyDescent="0.25">
      <c r="A718" s="7" t="s">
        <v>1483</v>
      </c>
      <c r="B718" s="8" t="s">
        <v>1484</v>
      </c>
      <c r="C718" s="7" t="s">
        <v>132</v>
      </c>
      <c r="D718" s="9">
        <v>313.2543</v>
      </c>
      <c r="E718" s="7" t="s">
        <v>1483</v>
      </c>
    </row>
    <row r="719" spans="1:5" ht="9" customHeight="1" x14ac:dyDescent="0.25">
      <c r="A719" s="7" t="s">
        <v>1485</v>
      </c>
      <c r="B719" s="8" t="s">
        <v>1486</v>
      </c>
      <c r="C719" s="7" t="s">
        <v>132</v>
      </c>
      <c r="D719" s="9">
        <v>355.22669999999999</v>
      </c>
      <c r="E719" s="7" t="s">
        <v>1485</v>
      </c>
    </row>
    <row r="720" spans="1:5" ht="9" customHeight="1" x14ac:dyDescent="0.25">
      <c r="A720" s="7" t="s">
        <v>1487</v>
      </c>
      <c r="B720" s="8" t="s">
        <v>1488</v>
      </c>
      <c r="C720" s="7" t="s">
        <v>79</v>
      </c>
      <c r="D720" s="9">
        <v>214668.27290000001</v>
      </c>
      <c r="E720" s="7" t="s">
        <v>1487</v>
      </c>
    </row>
    <row r="721" spans="1:5" ht="9" customHeight="1" x14ac:dyDescent="0.25">
      <c r="A721" s="7" t="s">
        <v>1489</v>
      </c>
      <c r="B721" s="8" t="s">
        <v>1490</v>
      </c>
      <c r="C721" s="7" t="s">
        <v>79</v>
      </c>
      <c r="D721" s="9">
        <v>219965.3383</v>
      </c>
      <c r="E721" s="7" t="s">
        <v>1489</v>
      </c>
    </row>
    <row r="722" spans="1:5" ht="9" customHeight="1" x14ac:dyDescent="0.25">
      <c r="A722" s="7" t="s">
        <v>1491</v>
      </c>
      <c r="B722" s="8" t="s">
        <v>1492</v>
      </c>
      <c r="C722" s="7" t="s">
        <v>79</v>
      </c>
      <c r="D722" s="9">
        <v>694.35220000000004</v>
      </c>
      <c r="E722" s="7" t="s">
        <v>1491</v>
      </c>
    </row>
    <row r="723" spans="1:5" ht="9" customHeight="1" x14ac:dyDescent="0.25">
      <c r="A723" s="7" t="s">
        <v>1493</v>
      </c>
      <c r="B723" s="8" t="s">
        <v>1494</v>
      </c>
      <c r="C723" s="7" t="s">
        <v>132</v>
      </c>
      <c r="D723" s="9">
        <v>442.71050000000002</v>
      </c>
      <c r="E723" s="7" t="s">
        <v>1493</v>
      </c>
    </row>
    <row r="724" spans="1:5" ht="9" customHeight="1" x14ac:dyDescent="0.25">
      <c r="A724" s="7" t="s">
        <v>1495</v>
      </c>
      <c r="B724" s="8" t="s">
        <v>3373</v>
      </c>
      <c r="C724" s="7" t="s">
        <v>222</v>
      </c>
      <c r="D724" s="9">
        <v>304.03289999999998</v>
      </c>
      <c r="E724" s="7" t="s">
        <v>1495</v>
      </c>
    </row>
    <row r="725" spans="1:5" ht="9" customHeight="1" x14ac:dyDescent="0.25">
      <c r="A725" s="7" t="s">
        <v>1496</v>
      </c>
      <c r="B725" s="8" t="s">
        <v>1497</v>
      </c>
      <c r="C725" s="7" t="s">
        <v>79</v>
      </c>
      <c r="D725" s="9">
        <v>1652.6866</v>
      </c>
      <c r="E725" s="7" t="s">
        <v>1496</v>
      </c>
    </row>
    <row r="726" spans="1:5" ht="9" customHeight="1" x14ac:dyDescent="0.25">
      <c r="A726" s="7" t="s">
        <v>1498</v>
      </c>
      <c r="B726" s="8" t="s">
        <v>1499</v>
      </c>
      <c r="C726" s="7" t="s">
        <v>79</v>
      </c>
      <c r="D726" s="9">
        <v>279.17020000000002</v>
      </c>
      <c r="E726" s="7" t="s">
        <v>1498</v>
      </c>
    </row>
    <row r="727" spans="1:5" ht="9" customHeight="1" x14ac:dyDescent="0.25">
      <c r="A727" s="7" t="s">
        <v>1500</v>
      </c>
      <c r="B727" s="8" t="s">
        <v>1501</v>
      </c>
      <c r="C727" s="7" t="s">
        <v>79</v>
      </c>
      <c r="D727" s="9">
        <v>1130.3363999999999</v>
      </c>
      <c r="E727" s="7" t="s">
        <v>1500</v>
      </c>
    </row>
    <row r="728" spans="1:5" ht="9" customHeight="1" x14ac:dyDescent="0.25">
      <c r="A728" s="7" t="s">
        <v>1502</v>
      </c>
      <c r="B728" s="8" t="s">
        <v>1503</v>
      </c>
      <c r="C728" s="7" t="s">
        <v>132</v>
      </c>
      <c r="D728" s="9">
        <v>466.16640000000001</v>
      </c>
      <c r="E728" s="7" t="s">
        <v>1502</v>
      </c>
    </row>
    <row r="729" spans="1:5" ht="9" customHeight="1" x14ac:dyDescent="0.25">
      <c r="A729" s="7" t="s">
        <v>1504</v>
      </c>
      <c r="B729" s="8" t="s">
        <v>1505</v>
      </c>
      <c r="C729" s="7" t="s">
        <v>79</v>
      </c>
      <c r="D729" s="9">
        <v>3458.0738999999999</v>
      </c>
      <c r="E729" s="7" t="s">
        <v>1504</v>
      </c>
    </row>
    <row r="730" spans="1:5" ht="9" customHeight="1" x14ac:dyDescent="0.25">
      <c r="A730" s="7" t="s">
        <v>1506</v>
      </c>
      <c r="B730" s="8" t="s">
        <v>1507</v>
      </c>
      <c r="C730" s="7" t="s">
        <v>79</v>
      </c>
      <c r="D730" s="9">
        <v>649.59220000000005</v>
      </c>
      <c r="E730" s="7" t="s">
        <v>1506</v>
      </c>
    </row>
    <row r="731" spans="1:5" ht="9" customHeight="1" x14ac:dyDescent="0.25">
      <c r="A731" s="7" t="s">
        <v>1508</v>
      </c>
      <c r="B731" s="8" t="s">
        <v>1509</v>
      </c>
      <c r="C731" s="7" t="s">
        <v>79</v>
      </c>
      <c r="D731" s="9">
        <v>216.50319999999999</v>
      </c>
      <c r="E731" s="7" t="s">
        <v>1508</v>
      </c>
    </row>
    <row r="732" spans="1:5" ht="9" customHeight="1" x14ac:dyDescent="0.25">
      <c r="A732" s="7" t="s">
        <v>1510</v>
      </c>
      <c r="B732" s="8" t="s">
        <v>1511</v>
      </c>
      <c r="C732" s="7" t="s">
        <v>79</v>
      </c>
      <c r="D732" s="9">
        <v>1476.3855000000001</v>
      </c>
      <c r="E732" s="7" t="s">
        <v>1510</v>
      </c>
    </row>
    <row r="733" spans="1:5" ht="9" customHeight="1" x14ac:dyDescent="0.25">
      <c r="A733" s="7" t="s">
        <v>1512</v>
      </c>
      <c r="B733" s="8" t="s">
        <v>1513</v>
      </c>
      <c r="C733" s="7" t="s">
        <v>79</v>
      </c>
      <c r="D733" s="9">
        <v>4201.3172000000004</v>
      </c>
      <c r="E733" s="7" t="s">
        <v>1512</v>
      </c>
    </row>
    <row r="734" spans="1:5" ht="9" customHeight="1" x14ac:dyDescent="0.25">
      <c r="A734" s="7" t="s">
        <v>1514</v>
      </c>
      <c r="B734" s="8" t="s">
        <v>1515</v>
      </c>
      <c r="C734" s="7" t="s">
        <v>79</v>
      </c>
      <c r="D734" s="9">
        <v>4064.3580999999999</v>
      </c>
      <c r="E734" s="7" t="s">
        <v>1514</v>
      </c>
    </row>
    <row r="735" spans="1:5" ht="9" customHeight="1" x14ac:dyDescent="0.25">
      <c r="A735" s="7" t="s">
        <v>1516</v>
      </c>
      <c r="B735" s="8" t="s">
        <v>1517</v>
      </c>
      <c r="C735" s="7" t="s">
        <v>132</v>
      </c>
      <c r="D735" s="9">
        <v>6.4799999999999996E-2</v>
      </c>
      <c r="E735" s="7" t="s">
        <v>1516</v>
      </c>
    </row>
    <row r="736" spans="1:5" ht="9" customHeight="1" x14ac:dyDescent="0.25">
      <c r="A736" s="7" t="s">
        <v>1518</v>
      </c>
      <c r="B736" s="8" t="s">
        <v>1519</v>
      </c>
      <c r="C736" s="7" t="s">
        <v>79</v>
      </c>
      <c r="D736" s="9">
        <v>192.70949999999999</v>
      </c>
      <c r="E736" s="7" t="s">
        <v>1518</v>
      </c>
    </row>
    <row r="737" spans="1:5" ht="9" customHeight="1" x14ac:dyDescent="0.25">
      <c r="A737" s="7" t="s">
        <v>1520</v>
      </c>
      <c r="B737" s="8" t="s">
        <v>1521</v>
      </c>
      <c r="C737" s="7" t="s">
        <v>79</v>
      </c>
      <c r="D737" s="9">
        <v>122.94759999999999</v>
      </c>
      <c r="E737" s="7" t="s">
        <v>1520</v>
      </c>
    </row>
    <row r="738" spans="1:5" ht="9" customHeight="1" x14ac:dyDescent="0.25">
      <c r="A738" s="7" t="s">
        <v>1522</v>
      </c>
      <c r="B738" s="8" t="s">
        <v>1523</v>
      </c>
      <c r="C738" s="7" t="s">
        <v>79</v>
      </c>
      <c r="D738" s="9">
        <v>71.768199999999993</v>
      </c>
      <c r="E738" s="7" t="s">
        <v>1522</v>
      </c>
    </row>
    <row r="739" spans="1:5" ht="9" customHeight="1" x14ac:dyDescent="0.25">
      <c r="A739" s="7" t="s">
        <v>1524</v>
      </c>
      <c r="B739" s="8" t="s">
        <v>1525</v>
      </c>
      <c r="C739" s="7" t="s">
        <v>79</v>
      </c>
      <c r="D739" s="9">
        <v>74.493899999999996</v>
      </c>
      <c r="E739" s="7" t="s">
        <v>1524</v>
      </c>
    </row>
    <row r="740" spans="1:5" ht="9" customHeight="1" x14ac:dyDescent="0.25">
      <c r="A740" s="7" t="s">
        <v>1526</v>
      </c>
      <c r="B740" s="8" t="s">
        <v>1527</v>
      </c>
      <c r="C740" s="7" t="s">
        <v>79</v>
      </c>
      <c r="D740" s="9">
        <v>52.032299999999999</v>
      </c>
      <c r="E740" s="7" t="s">
        <v>1526</v>
      </c>
    </row>
    <row r="741" spans="1:5" ht="9" customHeight="1" x14ac:dyDescent="0.25">
      <c r="A741" s="7" t="s">
        <v>1528</v>
      </c>
      <c r="B741" s="8" t="s">
        <v>1529</v>
      </c>
      <c r="C741" s="7" t="s">
        <v>214</v>
      </c>
      <c r="D741" s="9" t="s">
        <v>215</v>
      </c>
      <c r="E741" s="7" t="s">
        <v>1528</v>
      </c>
    </row>
    <row r="742" spans="1:5" ht="9" customHeight="1" x14ac:dyDescent="0.25">
      <c r="A742" s="7" t="s">
        <v>1530</v>
      </c>
      <c r="B742" s="8" t="s">
        <v>1531</v>
      </c>
      <c r="C742" s="7" t="s">
        <v>57</v>
      </c>
      <c r="D742" s="9" t="s">
        <v>215</v>
      </c>
      <c r="E742" s="7" t="s">
        <v>1530</v>
      </c>
    </row>
    <row r="743" spans="1:5" ht="9" customHeight="1" x14ac:dyDescent="0.25">
      <c r="A743" s="7" t="s">
        <v>1532</v>
      </c>
      <c r="B743" s="8" t="s">
        <v>1533</v>
      </c>
      <c r="C743" s="7" t="s">
        <v>79</v>
      </c>
      <c r="D743" s="9">
        <v>44.6158</v>
      </c>
      <c r="E743" s="7" t="s">
        <v>1532</v>
      </c>
    </row>
    <row r="744" spans="1:5" ht="9" customHeight="1" x14ac:dyDescent="0.25">
      <c r="A744" s="7" t="s">
        <v>1534</v>
      </c>
      <c r="B744" s="8" t="s">
        <v>1535</v>
      </c>
      <c r="C744" s="7" t="s">
        <v>79</v>
      </c>
      <c r="D744" s="9">
        <v>64.413799999999995</v>
      </c>
      <c r="E744" s="7" t="s">
        <v>1534</v>
      </c>
    </row>
    <row r="745" spans="1:5" ht="9" customHeight="1" x14ac:dyDescent="0.25">
      <c r="A745" s="7" t="s">
        <v>1536</v>
      </c>
      <c r="B745" s="8" t="s">
        <v>1537</v>
      </c>
      <c r="C745" s="7" t="s">
        <v>79</v>
      </c>
      <c r="D745" s="9">
        <v>119.80929999999999</v>
      </c>
      <c r="E745" s="7" t="s">
        <v>1536</v>
      </c>
    </row>
    <row r="746" spans="1:5" ht="9" customHeight="1" x14ac:dyDescent="0.25">
      <c r="A746" s="7" t="s">
        <v>1538</v>
      </c>
      <c r="B746" s="8" t="s">
        <v>1539</v>
      </c>
      <c r="C746" s="7" t="s">
        <v>214</v>
      </c>
      <c r="D746" s="9" t="s">
        <v>215</v>
      </c>
      <c r="E746" s="7" t="s">
        <v>1538</v>
      </c>
    </row>
    <row r="747" spans="1:5" ht="9" customHeight="1" x14ac:dyDescent="0.25">
      <c r="A747" s="7" t="s">
        <v>1540</v>
      </c>
      <c r="B747" s="8" t="s">
        <v>1541</v>
      </c>
      <c r="C747" s="7" t="s">
        <v>79</v>
      </c>
      <c r="D747" s="9">
        <v>53.110399999999998</v>
      </c>
      <c r="E747" s="7" t="s">
        <v>1540</v>
      </c>
    </row>
    <row r="748" spans="1:5" ht="9" customHeight="1" x14ac:dyDescent="0.25">
      <c r="A748" s="7" t="s">
        <v>1542</v>
      </c>
      <c r="B748" s="8" t="s">
        <v>1543</v>
      </c>
      <c r="C748" s="7" t="s">
        <v>79</v>
      </c>
      <c r="D748" s="9">
        <v>47.354999999999997</v>
      </c>
      <c r="E748" s="7" t="s">
        <v>1542</v>
      </c>
    </row>
    <row r="749" spans="1:5" ht="9" customHeight="1" x14ac:dyDescent="0.25">
      <c r="A749" s="7" t="s">
        <v>1544</v>
      </c>
      <c r="B749" s="8" t="s">
        <v>1545</v>
      </c>
      <c r="C749" s="7" t="s">
        <v>52</v>
      </c>
      <c r="D749" s="9">
        <v>12.6572</v>
      </c>
      <c r="E749" s="7" t="s">
        <v>1544</v>
      </c>
    </row>
    <row r="750" spans="1:5" ht="9" customHeight="1" x14ac:dyDescent="0.25">
      <c r="A750" s="7" t="s">
        <v>1546</v>
      </c>
      <c r="B750" s="8" t="s">
        <v>1547</v>
      </c>
      <c r="C750" s="7" t="s">
        <v>52</v>
      </c>
      <c r="D750" s="9">
        <v>12.4778</v>
      </c>
      <c r="E750" s="7" t="s">
        <v>1546</v>
      </c>
    </row>
    <row r="751" spans="1:5" ht="9" customHeight="1" x14ac:dyDescent="0.25">
      <c r="A751" s="7" t="s">
        <v>1548</v>
      </c>
      <c r="B751" s="8" t="s">
        <v>1549</v>
      </c>
      <c r="C751" s="7" t="s">
        <v>52</v>
      </c>
      <c r="D751" s="9">
        <v>12.592499999999999</v>
      </c>
      <c r="E751" s="7" t="s">
        <v>1548</v>
      </c>
    </row>
    <row r="752" spans="1:5" ht="9" customHeight="1" x14ac:dyDescent="0.25">
      <c r="A752" s="7" t="s">
        <v>1550</v>
      </c>
      <c r="B752" s="8" t="s">
        <v>1551</v>
      </c>
      <c r="C752" s="7" t="s">
        <v>52</v>
      </c>
      <c r="D752" s="9">
        <v>12.822800000000001</v>
      </c>
      <c r="E752" s="7" t="s">
        <v>1550</v>
      </c>
    </row>
    <row r="753" spans="1:5" ht="9" customHeight="1" x14ac:dyDescent="0.25">
      <c r="A753" s="7" t="s">
        <v>1552</v>
      </c>
      <c r="B753" s="8" t="s">
        <v>1553</v>
      </c>
      <c r="C753" s="7" t="s">
        <v>52</v>
      </c>
      <c r="D753" s="9">
        <v>12.895099999999999</v>
      </c>
      <c r="E753" s="7" t="s">
        <v>1552</v>
      </c>
    </row>
    <row r="754" spans="1:5" ht="9" customHeight="1" x14ac:dyDescent="0.25">
      <c r="A754" s="7" t="s">
        <v>1554</v>
      </c>
      <c r="B754" s="8" t="s">
        <v>1555</v>
      </c>
      <c r="C754" s="7" t="s">
        <v>52</v>
      </c>
      <c r="D754" s="9">
        <v>13.1006</v>
      </c>
      <c r="E754" s="7" t="s">
        <v>1554</v>
      </c>
    </row>
    <row r="755" spans="1:5" ht="9" customHeight="1" x14ac:dyDescent="0.25">
      <c r="A755" s="7" t="s">
        <v>1556</v>
      </c>
      <c r="B755" s="8" t="s">
        <v>1557</v>
      </c>
      <c r="C755" s="7" t="s">
        <v>79</v>
      </c>
      <c r="D755" s="9">
        <v>18986.224099999999</v>
      </c>
      <c r="E755" s="7" t="s">
        <v>1556</v>
      </c>
    </row>
    <row r="756" spans="1:5" ht="9" customHeight="1" x14ac:dyDescent="0.25">
      <c r="A756" s="7" t="s">
        <v>1558</v>
      </c>
      <c r="B756" s="8" t="s">
        <v>1559</v>
      </c>
      <c r="C756" s="7" t="s">
        <v>79</v>
      </c>
      <c r="D756" s="9">
        <v>22420.5527</v>
      </c>
      <c r="E756" s="7" t="s">
        <v>1558</v>
      </c>
    </row>
    <row r="757" spans="1:5" ht="9" customHeight="1" x14ac:dyDescent="0.25">
      <c r="A757" s="7" t="s">
        <v>1560</v>
      </c>
      <c r="B757" s="8" t="s">
        <v>1561</v>
      </c>
      <c r="C757" s="7" t="s">
        <v>79</v>
      </c>
      <c r="D757" s="9">
        <v>17274.865399999999</v>
      </c>
      <c r="E757" s="7" t="s">
        <v>1560</v>
      </c>
    </row>
    <row r="758" spans="1:5" ht="9" customHeight="1" x14ac:dyDescent="0.25">
      <c r="A758" s="7" t="s">
        <v>1562</v>
      </c>
      <c r="B758" s="8" t="s">
        <v>1563</v>
      </c>
      <c r="C758" s="7" t="s">
        <v>79</v>
      </c>
      <c r="D758" s="9">
        <v>18989.88</v>
      </c>
      <c r="E758" s="7" t="s">
        <v>1562</v>
      </c>
    </row>
    <row r="759" spans="1:5" ht="9" customHeight="1" x14ac:dyDescent="0.25">
      <c r="A759" s="7" t="s">
        <v>1564</v>
      </c>
      <c r="B759" s="8" t="s">
        <v>1565</v>
      </c>
      <c r="C759" s="7" t="s">
        <v>79</v>
      </c>
      <c r="D759" s="9">
        <v>3837.3542000000002</v>
      </c>
      <c r="E759" s="7" t="s">
        <v>1564</v>
      </c>
    </row>
    <row r="760" spans="1:5" ht="9" customHeight="1" x14ac:dyDescent="0.25">
      <c r="A760" s="7" t="s">
        <v>1566</v>
      </c>
      <c r="B760" s="8" t="s">
        <v>1567</v>
      </c>
      <c r="C760" s="7" t="s">
        <v>79</v>
      </c>
      <c r="D760" s="9">
        <v>2670.5529000000001</v>
      </c>
      <c r="E760" s="7" t="s">
        <v>1566</v>
      </c>
    </row>
    <row r="761" spans="1:5" ht="9" customHeight="1" x14ac:dyDescent="0.25">
      <c r="A761" s="7" t="s">
        <v>1568</v>
      </c>
      <c r="B761" s="8" t="s">
        <v>1569</v>
      </c>
      <c r="C761" s="7" t="s">
        <v>132</v>
      </c>
      <c r="D761" s="9">
        <v>37.3979</v>
      </c>
      <c r="E761" s="7" t="s">
        <v>1568</v>
      </c>
    </row>
    <row r="762" spans="1:5" ht="9" customHeight="1" x14ac:dyDescent="0.25">
      <c r="A762" s="7" t="s">
        <v>1570</v>
      </c>
      <c r="B762" s="8" t="s">
        <v>1571</v>
      </c>
      <c r="C762" s="7" t="s">
        <v>132</v>
      </c>
      <c r="D762" s="9">
        <v>527.12289999999996</v>
      </c>
      <c r="E762" s="7" t="s">
        <v>1570</v>
      </c>
    </row>
    <row r="763" spans="1:5" ht="9" customHeight="1" x14ac:dyDescent="0.25">
      <c r="A763" s="7" t="s">
        <v>1572</v>
      </c>
      <c r="B763" s="8" t="s">
        <v>1573</v>
      </c>
      <c r="C763" s="7" t="s">
        <v>79</v>
      </c>
      <c r="D763" s="9">
        <v>60.462499999999999</v>
      </c>
      <c r="E763" s="7" t="s">
        <v>1572</v>
      </c>
    </row>
    <row r="764" spans="1:5" ht="9" customHeight="1" x14ac:dyDescent="0.25">
      <c r="A764" s="7" t="s">
        <v>1574</v>
      </c>
      <c r="B764" s="8" t="s">
        <v>1575</v>
      </c>
      <c r="C764" s="7" t="s">
        <v>64</v>
      </c>
      <c r="D764" s="9">
        <v>25.689499999999999</v>
      </c>
      <c r="E764" s="7" t="s">
        <v>1574</v>
      </c>
    </row>
    <row r="765" spans="1:5" ht="9" customHeight="1" x14ac:dyDescent="0.25">
      <c r="A765" s="7" t="s">
        <v>1576</v>
      </c>
      <c r="B765" s="8" t="s">
        <v>1577</v>
      </c>
      <c r="C765" s="7" t="s">
        <v>52</v>
      </c>
      <c r="D765" s="9">
        <v>29.061800000000002</v>
      </c>
      <c r="E765" s="7" t="s">
        <v>1576</v>
      </c>
    </row>
    <row r="766" spans="1:5" ht="9" customHeight="1" x14ac:dyDescent="0.25">
      <c r="A766" s="7" t="s">
        <v>1578</v>
      </c>
      <c r="B766" s="8" t="s">
        <v>1579</v>
      </c>
      <c r="C766" s="7" t="s">
        <v>79</v>
      </c>
      <c r="D766" s="9">
        <v>18.4178</v>
      </c>
      <c r="E766" s="7" t="s">
        <v>1578</v>
      </c>
    </row>
    <row r="767" spans="1:5" ht="9" customHeight="1" x14ac:dyDescent="0.25">
      <c r="A767" s="7" t="s">
        <v>1580</v>
      </c>
      <c r="B767" s="8" t="s">
        <v>1581</v>
      </c>
      <c r="C767" s="7" t="s">
        <v>132</v>
      </c>
      <c r="D767" s="9">
        <v>12.360200000000001</v>
      </c>
      <c r="E767" s="7" t="s">
        <v>1580</v>
      </c>
    </row>
    <row r="768" spans="1:5" ht="9" customHeight="1" x14ac:dyDescent="0.25">
      <c r="A768" s="7" t="s">
        <v>1582</v>
      </c>
      <c r="B768" s="8" t="s">
        <v>1583</v>
      </c>
      <c r="C768" s="7" t="s">
        <v>79</v>
      </c>
      <c r="D768" s="9">
        <v>16.735800000000001</v>
      </c>
      <c r="E768" s="7" t="s">
        <v>1582</v>
      </c>
    </row>
    <row r="769" spans="1:5" ht="9" customHeight="1" x14ac:dyDescent="0.25">
      <c r="A769" s="7" t="s">
        <v>1584</v>
      </c>
      <c r="B769" s="8" t="s">
        <v>1585</v>
      </c>
      <c r="C769" s="7" t="s">
        <v>79</v>
      </c>
      <c r="D769" s="9">
        <v>918.99549999999999</v>
      </c>
      <c r="E769" s="7" t="s">
        <v>1584</v>
      </c>
    </row>
    <row r="770" spans="1:5" ht="9" customHeight="1" x14ac:dyDescent="0.25">
      <c r="A770" s="7" t="s">
        <v>1586</v>
      </c>
      <c r="B770" s="8" t="s">
        <v>1587</v>
      </c>
      <c r="C770" s="7" t="s">
        <v>79</v>
      </c>
      <c r="D770" s="9">
        <v>14.6647</v>
      </c>
      <c r="E770" s="7" t="s">
        <v>1586</v>
      </c>
    </row>
    <row r="771" spans="1:5" ht="9" customHeight="1" x14ac:dyDescent="0.25">
      <c r="A771" s="7" t="s">
        <v>1588</v>
      </c>
      <c r="B771" s="8" t="s">
        <v>1589</v>
      </c>
      <c r="C771" s="7" t="s">
        <v>79</v>
      </c>
      <c r="D771" s="9">
        <v>14.7578</v>
      </c>
      <c r="E771" s="7" t="s">
        <v>1588</v>
      </c>
    </row>
    <row r="772" spans="1:5" ht="9" customHeight="1" x14ac:dyDescent="0.25">
      <c r="A772" s="7" t="s">
        <v>1590</v>
      </c>
      <c r="B772" s="8" t="s">
        <v>1591</v>
      </c>
      <c r="C772" s="7" t="s">
        <v>79</v>
      </c>
      <c r="D772" s="9">
        <v>14.4361</v>
      </c>
      <c r="E772" s="7" t="s">
        <v>1590</v>
      </c>
    </row>
    <row r="773" spans="1:5" ht="9" customHeight="1" x14ac:dyDescent="0.25">
      <c r="A773" s="7" t="s">
        <v>1592</v>
      </c>
      <c r="B773" s="8" t="s">
        <v>1593</v>
      </c>
      <c r="C773" s="7" t="s">
        <v>79</v>
      </c>
      <c r="D773" s="9">
        <v>13.6409</v>
      </c>
      <c r="E773" s="7" t="s">
        <v>1592</v>
      </c>
    </row>
    <row r="774" spans="1:5" ht="9" customHeight="1" x14ac:dyDescent="0.25">
      <c r="A774" s="7" t="s">
        <v>1594</v>
      </c>
      <c r="B774" s="8" t="s">
        <v>1595</v>
      </c>
      <c r="C774" s="7" t="s">
        <v>79</v>
      </c>
      <c r="D774" s="9">
        <v>799.72479999999996</v>
      </c>
      <c r="E774" s="7" t="s">
        <v>1594</v>
      </c>
    </row>
    <row r="775" spans="1:5" ht="9" customHeight="1" x14ac:dyDescent="0.25">
      <c r="A775" s="7" t="s">
        <v>1596</v>
      </c>
      <c r="B775" s="8" t="s">
        <v>1597</v>
      </c>
      <c r="C775" s="7" t="s">
        <v>79</v>
      </c>
      <c r="D775" s="9">
        <v>195.38650000000001</v>
      </c>
      <c r="E775" s="7" t="s">
        <v>1596</v>
      </c>
    </row>
    <row r="776" spans="1:5" ht="9" customHeight="1" x14ac:dyDescent="0.25">
      <c r="A776" s="7" t="s">
        <v>1598</v>
      </c>
      <c r="B776" s="8" t="s">
        <v>1599</v>
      </c>
      <c r="C776" s="7" t="s">
        <v>79</v>
      </c>
      <c r="D776" s="9">
        <v>48.101100000000002</v>
      </c>
      <c r="E776" s="7" t="s">
        <v>1598</v>
      </c>
    </row>
    <row r="777" spans="1:5" ht="9" customHeight="1" x14ac:dyDescent="0.25">
      <c r="A777" s="7" t="s">
        <v>1600</v>
      </c>
      <c r="B777" s="8" t="s">
        <v>3374</v>
      </c>
      <c r="C777" s="7" t="s">
        <v>79</v>
      </c>
      <c r="D777" s="9">
        <v>301.13229999999999</v>
      </c>
      <c r="E777" s="7" t="s">
        <v>1600</v>
      </c>
    </row>
    <row r="778" spans="1:5" ht="9" customHeight="1" x14ac:dyDescent="0.25">
      <c r="A778" s="7" t="s">
        <v>1601</v>
      </c>
      <c r="B778" s="8" t="s">
        <v>1602</v>
      </c>
      <c r="C778" s="7" t="s">
        <v>52</v>
      </c>
      <c r="D778" s="9">
        <v>41.787599999999998</v>
      </c>
      <c r="E778" s="7" t="s">
        <v>1601</v>
      </c>
    </row>
    <row r="779" spans="1:5" ht="9" customHeight="1" x14ac:dyDescent="0.25">
      <c r="A779" s="7" t="s">
        <v>1603</v>
      </c>
      <c r="B779" s="8" t="s">
        <v>1604</v>
      </c>
      <c r="C779" s="7" t="s">
        <v>52</v>
      </c>
      <c r="D779" s="9">
        <v>9.2309999999999999</v>
      </c>
      <c r="E779" s="7" t="s">
        <v>1603</v>
      </c>
    </row>
    <row r="780" spans="1:5" ht="9" customHeight="1" x14ac:dyDescent="0.25">
      <c r="A780" s="7" t="s">
        <v>1605</v>
      </c>
      <c r="B780" s="8" t="s">
        <v>1606</v>
      </c>
      <c r="C780" s="7" t="s">
        <v>79</v>
      </c>
      <c r="D780" s="9">
        <v>1901.2643</v>
      </c>
      <c r="E780" s="7" t="s">
        <v>1605</v>
      </c>
    </row>
    <row r="781" spans="1:5" ht="9" customHeight="1" x14ac:dyDescent="0.25">
      <c r="A781" s="7" t="s">
        <v>1607</v>
      </c>
      <c r="B781" s="8" t="s">
        <v>1608</v>
      </c>
      <c r="C781" s="7" t="s">
        <v>79</v>
      </c>
      <c r="D781" s="9">
        <v>1428.8785</v>
      </c>
      <c r="E781" s="7" t="s">
        <v>1607</v>
      </c>
    </row>
    <row r="782" spans="1:5" ht="9" customHeight="1" x14ac:dyDescent="0.25">
      <c r="A782" s="7" t="s">
        <v>1609</v>
      </c>
      <c r="B782" s="8" t="s">
        <v>1610</v>
      </c>
      <c r="C782" s="7" t="s">
        <v>52</v>
      </c>
      <c r="D782" s="9">
        <v>18.568899999999999</v>
      </c>
      <c r="E782" s="7" t="s">
        <v>1609</v>
      </c>
    </row>
    <row r="783" spans="1:5" ht="9" customHeight="1" x14ac:dyDescent="0.25">
      <c r="A783" s="7" t="s">
        <v>1611</v>
      </c>
      <c r="B783" s="8" t="s">
        <v>1612</v>
      </c>
      <c r="C783" s="7" t="s">
        <v>132</v>
      </c>
      <c r="D783" s="9">
        <v>20.133199999999999</v>
      </c>
      <c r="E783" s="7" t="s">
        <v>1611</v>
      </c>
    </row>
    <row r="784" spans="1:5" ht="9" customHeight="1" x14ac:dyDescent="0.25">
      <c r="A784" s="7" t="s">
        <v>1613</v>
      </c>
      <c r="B784" s="8" t="s">
        <v>1614</v>
      </c>
      <c r="C784" s="7" t="s">
        <v>79</v>
      </c>
      <c r="D784" s="9">
        <v>387.30489999999998</v>
      </c>
      <c r="E784" s="7" t="s">
        <v>1613</v>
      </c>
    </row>
    <row r="785" spans="1:5" ht="9" customHeight="1" x14ac:dyDescent="0.25">
      <c r="A785" s="7" t="s">
        <v>1615</v>
      </c>
      <c r="B785" s="8" t="s">
        <v>1616</v>
      </c>
      <c r="C785" s="7" t="s">
        <v>132</v>
      </c>
      <c r="D785" s="9">
        <v>99.674199999999999</v>
      </c>
      <c r="E785" s="7" t="s">
        <v>1615</v>
      </c>
    </row>
    <row r="786" spans="1:5" ht="9" customHeight="1" x14ac:dyDescent="0.25">
      <c r="A786" s="7" t="s">
        <v>1617</v>
      </c>
      <c r="B786" s="8" t="s">
        <v>1618</v>
      </c>
      <c r="C786" s="7" t="s">
        <v>132</v>
      </c>
      <c r="D786" s="9">
        <v>114.22329999999999</v>
      </c>
      <c r="E786" s="7" t="s">
        <v>1617</v>
      </c>
    </row>
    <row r="787" spans="1:5" ht="9" customHeight="1" x14ac:dyDescent="0.25">
      <c r="A787" s="7" t="s">
        <v>1619</v>
      </c>
      <c r="B787" s="8" t="s">
        <v>1620</v>
      </c>
      <c r="C787" s="7" t="s">
        <v>132</v>
      </c>
      <c r="D787" s="9">
        <v>134.1266</v>
      </c>
      <c r="E787" s="7" t="s">
        <v>1619</v>
      </c>
    </row>
    <row r="788" spans="1:5" ht="9" customHeight="1" x14ac:dyDescent="0.25">
      <c r="A788" s="7" t="s">
        <v>1621</v>
      </c>
      <c r="B788" s="8" t="s">
        <v>1622</v>
      </c>
      <c r="C788" s="7" t="s">
        <v>132</v>
      </c>
      <c r="D788" s="9">
        <v>177.4667</v>
      </c>
      <c r="E788" s="7" t="s">
        <v>1621</v>
      </c>
    </row>
    <row r="789" spans="1:5" ht="9" customHeight="1" x14ac:dyDescent="0.25">
      <c r="A789" s="7" t="s">
        <v>1623</v>
      </c>
      <c r="B789" s="8" t="s">
        <v>1624</v>
      </c>
      <c r="C789" s="7" t="s">
        <v>132</v>
      </c>
      <c r="D789" s="9">
        <v>165.99080000000001</v>
      </c>
      <c r="E789" s="7" t="s">
        <v>1623</v>
      </c>
    </row>
    <row r="790" spans="1:5" ht="9" customHeight="1" x14ac:dyDescent="0.25">
      <c r="A790" s="7" t="s">
        <v>1625</v>
      </c>
      <c r="B790" s="8" t="s">
        <v>1626</v>
      </c>
      <c r="C790" s="7" t="s">
        <v>132</v>
      </c>
      <c r="D790" s="9">
        <v>193.70910000000001</v>
      </c>
      <c r="E790" s="7" t="s">
        <v>1625</v>
      </c>
    </row>
    <row r="791" spans="1:5" ht="9" customHeight="1" x14ac:dyDescent="0.25">
      <c r="A791" s="7" t="s">
        <v>1627</v>
      </c>
      <c r="B791" s="8" t="s">
        <v>1628</v>
      </c>
      <c r="C791" s="7" t="s">
        <v>132</v>
      </c>
      <c r="D791" s="9">
        <v>232.14859999999999</v>
      </c>
      <c r="E791" s="7" t="s">
        <v>1627</v>
      </c>
    </row>
    <row r="792" spans="1:5" ht="9" customHeight="1" x14ac:dyDescent="0.25">
      <c r="A792" s="7" t="s">
        <v>1629</v>
      </c>
      <c r="B792" s="8" t="s">
        <v>1630</v>
      </c>
      <c r="C792" s="7" t="s">
        <v>132</v>
      </c>
      <c r="D792" s="9">
        <v>311.90190000000001</v>
      </c>
      <c r="E792" s="7" t="s">
        <v>1629</v>
      </c>
    </row>
    <row r="793" spans="1:5" ht="9" customHeight="1" x14ac:dyDescent="0.25">
      <c r="A793" s="7" t="s">
        <v>1631</v>
      </c>
      <c r="B793" s="8" t="s">
        <v>1632</v>
      </c>
      <c r="C793" s="7" t="s">
        <v>132</v>
      </c>
      <c r="D793" s="9">
        <v>247.2184</v>
      </c>
      <c r="E793" s="7" t="s">
        <v>1631</v>
      </c>
    </row>
    <row r="794" spans="1:5" ht="9" customHeight="1" x14ac:dyDescent="0.25">
      <c r="A794" s="7" t="s">
        <v>1633</v>
      </c>
      <c r="B794" s="8" t="s">
        <v>1634</v>
      </c>
      <c r="C794" s="7" t="s">
        <v>132</v>
      </c>
      <c r="D794" s="9">
        <v>301.92270000000002</v>
      </c>
      <c r="E794" s="7" t="s">
        <v>1633</v>
      </c>
    </row>
    <row r="795" spans="1:5" ht="9" customHeight="1" x14ac:dyDescent="0.25">
      <c r="A795" s="7" t="s">
        <v>1635</v>
      </c>
      <c r="B795" s="8" t="s">
        <v>1636</v>
      </c>
      <c r="C795" s="7" t="s">
        <v>132</v>
      </c>
      <c r="D795" s="9">
        <v>362.27859999999998</v>
      </c>
      <c r="E795" s="7" t="s">
        <v>1635</v>
      </c>
    </row>
    <row r="796" spans="1:5" ht="9" customHeight="1" x14ac:dyDescent="0.25">
      <c r="A796" s="7" t="s">
        <v>1637</v>
      </c>
      <c r="B796" s="8" t="s">
        <v>1638</v>
      </c>
      <c r="C796" s="7" t="s">
        <v>132</v>
      </c>
      <c r="D796" s="9">
        <v>398.44850000000002</v>
      </c>
      <c r="E796" s="7" t="s">
        <v>1637</v>
      </c>
    </row>
    <row r="797" spans="1:5" ht="9" customHeight="1" x14ac:dyDescent="0.25">
      <c r="A797" s="7" t="s">
        <v>1639</v>
      </c>
      <c r="B797" s="8" t="s">
        <v>1640</v>
      </c>
      <c r="C797" s="7" t="s">
        <v>132</v>
      </c>
      <c r="D797" s="9">
        <v>423.59899999999999</v>
      </c>
      <c r="E797" s="7" t="s">
        <v>1639</v>
      </c>
    </row>
    <row r="798" spans="1:5" ht="9" customHeight="1" x14ac:dyDescent="0.25">
      <c r="A798" s="7" t="s">
        <v>1641</v>
      </c>
      <c r="B798" s="8" t="s">
        <v>1642</v>
      </c>
      <c r="C798" s="7" t="s">
        <v>132</v>
      </c>
      <c r="D798" s="9">
        <v>454.37950000000001</v>
      </c>
      <c r="E798" s="7" t="s">
        <v>1641</v>
      </c>
    </row>
    <row r="799" spans="1:5" ht="9" customHeight="1" x14ac:dyDescent="0.25">
      <c r="A799" s="7" t="s">
        <v>1643</v>
      </c>
      <c r="B799" s="8" t="s">
        <v>1644</v>
      </c>
      <c r="C799" s="7" t="s">
        <v>132</v>
      </c>
      <c r="D799" s="9">
        <v>523.87180000000001</v>
      </c>
      <c r="E799" s="7" t="s">
        <v>1643</v>
      </c>
    </row>
    <row r="800" spans="1:5" ht="9" customHeight="1" x14ac:dyDescent="0.25">
      <c r="A800" s="7" t="s">
        <v>1645</v>
      </c>
      <c r="B800" s="8" t="s">
        <v>1646</v>
      </c>
      <c r="C800" s="7" t="s">
        <v>132</v>
      </c>
      <c r="D800" s="9">
        <v>577.52829999999994</v>
      </c>
      <c r="E800" s="7" t="s">
        <v>1645</v>
      </c>
    </row>
    <row r="801" spans="1:5" ht="9" customHeight="1" x14ac:dyDescent="0.25">
      <c r="A801" s="7" t="s">
        <v>1647</v>
      </c>
      <c r="B801" s="8" t="s">
        <v>1648</v>
      </c>
      <c r="C801" s="7" t="s">
        <v>132</v>
      </c>
      <c r="D801" s="9">
        <v>511.18939999999998</v>
      </c>
      <c r="E801" s="7" t="s">
        <v>1647</v>
      </c>
    </row>
    <row r="802" spans="1:5" ht="9" customHeight="1" x14ac:dyDescent="0.25">
      <c r="A802" s="7" t="s">
        <v>1649</v>
      </c>
      <c r="B802" s="8" t="s">
        <v>1650</v>
      </c>
      <c r="C802" s="7" t="s">
        <v>132</v>
      </c>
      <c r="D802" s="9">
        <v>565.06550000000004</v>
      </c>
      <c r="E802" s="7" t="s">
        <v>1649</v>
      </c>
    </row>
    <row r="803" spans="1:5" ht="9" customHeight="1" x14ac:dyDescent="0.25">
      <c r="A803" s="7" t="s">
        <v>1651</v>
      </c>
      <c r="B803" s="8" t="s">
        <v>1652</v>
      </c>
      <c r="C803" s="7" t="s">
        <v>132</v>
      </c>
      <c r="D803" s="9">
        <v>704.63430000000005</v>
      </c>
      <c r="E803" s="7" t="s">
        <v>1651</v>
      </c>
    </row>
    <row r="804" spans="1:5" ht="9" customHeight="1" x14ac:dyDescent="0.25">
      <c r="A804" s="7" t="s">
        <v>1653</v>
      </c>
      <c r="B804" s="8" t="s">
        <v>1654</v>
      </c>
      <c r="C804" s="7" t="s">
        <v>132</v>
      </c>
      <c r="D804" s="9">
        <v>754.38419999999996</v>
      </c>
      <c r="E804" s="7" t="s">
        <v>1653</v>
      </c>
    </row>
    <row r="805" spans="1:5" ht="9" customHeight="1" x14ac:dyDescent="0.25">
      <c r="A805" s="7" t="s">
        <v>1655</v>
      </c>
      <c r="B805" s="8" t="s">
        <v>1656</v>
      </c>
      <c r="C805" s="7" t="s">
        <v>132</v>
      </c>
      <c r="D805" s="9">
        <v>803.93949999999995</v>
      </c>
      <c r="E805" s="7" t="s">
        <v>1655</v>
      </c>
    </row>
    <row r="806" spans="1:5" ht="9" customHeight="1" x14ac:dyDescent="0.25">
      <c r="A806" s="7" t="s">
        <v>1657</v>
      </c>
      <c r="B806" s="8" t="s">
        <v>1658</v>
      </c>
      <c r="C806" s="7" t="s">
        <v>132</v>
      </c>
      <c r="D806" s="9">
        <v>889.16</v>
      </c>
      <c r="E806" s="7" t="s">
        <v>1657</v>
      </c>
    </row>
    <row r="807" spans="1:5" ht="9" customHeight="1" x14ac:dyDescent="0.25">
      <c r="A807" s="7" t="s">
        <v>1659</v>
      </c>
      <c r="B807" s="8" t="s">
        <v>1660</v>
      </c>
      <c r="C807" s="7" t="s">
        <v>132</v>
      </c>
      <c r="D807" s="9">
        <v>1030.2501</v>
      </c>
      <c r="E807" s="7" t="s">
        <v>1659</v>
      </c>
    </row>
    <row r="808" spans="1:5" ht="9" customHeight="1" x14ac:dyDescent="0.25">
      <c r="A808" s="7" t="s">
        <v>1661</v>
      </c>
      <c r="B808" s="8" t="s">
        <v>1662</v>
      </c>
      <c r="C808" s="7" t="s">
        <v>132</v>
      </c>
      <c r="D808" s="9">
        <v>1119.5927999999999</v>
      </c>
      <c r="E808" s="7" t="s">
        <v>1661</v>
      </c>
    </row>
    <row r="809" spans="1:5" ht="9" customHeight="1" x14ac:dyDescent="0.25">
      <c r="A809" s="7" t="s">
        <v>1663</v>
      </c>
      <c r="B809" s="8" t="s">
        <v>1664</v>
      </c>
      <c r="C809" s="7" t="s">
        <v>132</v>
      </c>
      <c r="D809" s="9">
        <v>118.946</v>
      </c>
      <c r="E809" s="7" t="s">
        <v>1663</v>
      </c>
    </row>
    <row r="810" spans="1:5" ht="9" customHeight="1" x14ac:dyDescent="0.25">
      <c r="A810" s="7" t="s">
        <v>1665</v>
      </c>
      <c r="B810" s="8" t="s">
        <v>1666</v>
      </c>
      <c r="C810" s="7" t="s">
        <v>132</v>
      </c>
      <c r="D810" s="9">
        <v>132.85720000000001</v>
      </c>
      <c r="E810" s="7" t="s">
        <v>1665</v>
      </c>
    </row>
    <row r="811" spans="1:5" ht="9" customHeight="1" x14ac:dyDescent="0.25">
      <c r="A811" s="7" t="s">
        <v>1667</v>
      </c>
      <c r="B811" s="8" t="s">
        <v>1668</v>
      </c>
      <c r="C811" s="7" t="s">
        <v>132</v>
      </c>
      <c r="D811" s="9">
        <v>164.2089</v>
      </c>
      <c r="E811" s="7" t="s">
        <v>1667</v>
      </c>
    </row>
    <row r="812" spans="1:5" ht="9" customHeight="1" x14ac:dyDescent="0.25">
      <c r="A812" s="7" t="s">
        <v>1669</v>
      </c>
      <c r="B812" s="8" t="s">
        <v>1670</v>
      </c>
      <c r="C812" s="7" t="s">
        <v>132</v>
      </c>
      <c r="D812" s="9">
        <v>267.43340000000001</v>
      </c>
      <c r="E812" s="7" t="s">
        <v>1669</v>
      </c>
    </row>
    <row r="813" spans="1:5" ht="9" customHeight="1" x14ac:dyDescent="0.25">
      <c r="A813" s="7" t="s">
        <v>1671</v>
      </c>
      <c r="B813" s="8" t="s">
        <v>1672</v>
      </c>
      <c r="C813" s="7" t="s">
        <v>79</v>
      </c>
      <c r="D813" s="9">
        <v>687.27819999999997</v>
      </c>
      <c r="E813" s="7" t="s">
        <v>1671</v>
      </c>
    </row>
    <row r="814" spans="1:5" ht="9" customHeight="1" x14ac:dyDescent="0.25">
      <c r="A814" s="7" t="s">
        <v>1673</v>
      </c>
      <c r="B814" s="8" t="s">
        <v>1674</v>
      </c>
      <c r="C814" s="7" t="s">
        <v>79</v>
      </c>
      <c r="D814" s="9">
        <v>657.10440000000006</v>
      </c>
      <c r="E814" s="7" t="s">
        <v>1673</v>
      </c>
    </row>
    <row r="815" spans="1:5" ht="9" customHeight="1" x14ac:dyDescent="0.25">
      <c r="A815" s="7" t="s">
        <v>1675</v>
      </c>
      <c r="B815" s="8" t="s">
        <v>1676</v>
      </c>
      <c r="C815" s="7" t="s">
        <v>132</v>
      </c>
      <c r="D815" s="9">
        <v>545.21870000000001</v>
      </c>
      <c r="E815" s="7" t="s">
        <v>1675</v>
      </c>
    </row>
    <row r="816" spans="1:5" ht="9" customHeight="1" x14ac:dyDescent="0.25">
      <c r="A816" s="7" t="s">
        <v>1677</v>
      </c>
      <c r="B816" s="8" t="s">
        <v>1678</v>
      </c>
      <c r="C816" s="7" t="s">
        <v>214</v>
      </c>
      <c r="D816" s="9">
        <v>14248.636699999999</v>
      </c>
      <c r="E816" s="7" t="s">
        <v>1677</v>
      </c>
    </row>
    <row r="817" spans="1:5" ht="9" customHeight="1" x14ac:dyDescent="0.25">
      <c r="A817" s="7" t="s">
        <v>1679</v>
      </c>
      <c r="B817" s="8" t="s">
        <v>1680</v>
      </c>
      <c r="C817" s="7" t="s">
        <v>214</v>
      </c>
      <c r="D817" s="9">
        <v>11619.245699999999</v>
      </c>
      <c r="E817" s="7" t="s">
        <v>1679</v>
      </c>
    </row>
    <row r="818" spans="1:5" ht="9" customHeight="1" x14ac:dyDescent="0.25">
      <c r="A818" s="7" t="s">
        <v>1681</v>
      </c>
      <c r="B818" s="8" t="s">
        <v>1682</v>
      </c>
      <c r="C818" s="7" t="s">
        <v>214</v>
      </c>
      <c r="D818" s="9">
        <v>11711.9534</v>
      </c>
      <c r="E818" s="7" t="s">
        <v>1681</v>
      </c>
    </row>
    <row r="819" spans="1:5" ht="9" customHeight="1" x14ac:dyDescent="0.25">
      <c r="A819" s="7" t="s">
        <v>1683</v>
      </c>
      <c r="B819" s="8" t="s">
        <v>1684</v>
      </c>
      <c r="C819" s="7" t="s">
        <v>214</v>
      </c>
      <c r="D819" s="9">
        <v>11841.266299999999</v>
      </c>
      <c r="E819" s="7" t="s">
        <v>1683</v>
      </c>
    </row>
    <row r="820" spans="1:5" ht="9" customHeight="1" x14ac:dyDescent="0.25">
      <c r="A820" s="7" t="s">
        <v>1685</v>
      </c>
      <c r="B820" s="8" t="s">
        <v>1686</v>
      </c>
      <c r="C820" s="7" t="s">
        <v>79</v>
      </c>
      <c r="D820" s="9">
        <v>89154.641499999998</v>
      </c>
      <c r="E820" s="7" t="s">
        <v>1685</v>
      </c>
    </row>
    <row r="821" spans="1:5" ht="9" customHeight="1" x14ac:dyDescent="0.25">
      <c r="A821" s="7" t="s">
        <v>1687</v>
      </c>
      <c r="B821" s="8" t="s">
        <v>1688</v>
      </c>
      <c r="C821" s="7" t="s">
        <v>79</v>
      </c>
      <c r="D821" s="9">
        <v>12.391400000000001</v>
      </c>
      <c r="E821" s="7" t="s">
        <v>1687</v>
      </c>
    </row>
    <row r="822" spans="1:5" ht="9" customHeight="1" x14ac:dyDescent="0.25">
      <c r="A822" s="7" t="s">
        <v>1689</v>
      </c>
      <c r="B822" s="8" t="s">
        <v>1690</v>
      </c>
      <c r="C822" s="7" t="s">
        <v>79</v>
      </c>
      <c r="D822" s="9">
        <v>7.2164999999999999</v>
      </c>
      <c r="E822" s="7" t="s">
        <v>1689</v>
      </c>
    </row>
    <row r="823" spans="1:5" ht="9" customHeight="1" x14ac:dyDescent="0.25">
      <c r="A823" s="7" t="s">
        <v>1691</v>
      </c>
      <c r="B823" s="8" t="s">
        <v>1692</v>
      </c>
      <c r="C823" s="7" t="s">
        <v>79</v>
      </c>
      <c r="D823" s="9">
        <v>29.4085</v>
      </c>
      <c r="E823" s="7" t="s">
        <v>1691</v>
      </c>
    </row>
    <row r="824" spans="1:5" ht="9" customHeight="1" x14ac:dyDescent="0.25">
      <c r="A824" s="7" t="s">
        <v>1693</v>
      </c>
      <c r="B824" s="8" t="s">
        <v>1694</v>
      </c>
      <c r="C824" s="7" t="s">
        <v>79</v>
      </c>
      <c r="D824" s="9">
        <v>30.806000000000001</v>
      </c>
      <c r="E824" s="7" t="s">
        <v>1693</v>
      </c>
    </row>
    <row r="825" spans="1:5" ht="9" customHeight="1" x14ac:dyDescent="0.25">
      <c r="A825" s="7" t="s">
        <v>1695</v>
      </c>
      <c r="B825" s="8" t="s">
        <v>1696</v>
      </c>
      <c r="C825" s="7" t="s">
        <v>79</v>
      </c>
      <c r="D825" s="9">
        <v>30.845300000000002</v>
      </c>
      <c r="E825" s="7" t="s">
        <v>1695</v>
      </c>
    </row>
    <row r="826" spans="1:5" ht="9" customHeight="1" x14ac:dyDescent="0.25">
      <c r="A826" s="7" t="s">
        <v>1697</v>
      </c>
      <c r="B826" s="8" t="s">
        <v>1698</v>
      </c>
      <c r="C826" s="7" t="s">
        <v>79</v>
      </c>
      <c r="D826" s="9">
        <v>131.78569999999999</v>
      </c>
      <c r="E826" s="7" t="s">
        <v>1697</v>
      </c>
    </row>
    <row r="827" spans="1:5" ht="9" customHeight="1" x14ac:dyDescent="0.25">
      <c r="A827" s="7" t="s">
        <v>1699</v>
      </c>
      <c r="B827" s="8" t="s">
        <v>1700</v>
      </c>
      <c r="C827" s="7" t="s">
        <v>79</v>
      </c>
      <c r="D827" s="9">
        <v>13.381399999999999</v>
      </c>
      <c r="E827" s="7" t="s">
        <v>1699</v>
      </c>
    </row>
    <row r="828" spans="1:5" ht="9" customHeight="1" x14ac:dyDescent="0.25">
      <c r="A828" s="7" t="s">
        <v>1701</v>
      </c>
      <c r="B828" s="8" t="s">
        <v>1702</v>
      </c>
      <c r="C828" s="7" t="s">
        <v>79</v>
      </c>
      <c r="D828" s="9">
        <v>82.142799999999994</v>
      </c>
      <c r="E828" s="7" t="s">
        <v>1701</v>
      </c>
    </row>
    <row r="829" spans="1:5" ht="9" customHeight="1" x14ac:dyDescent="0.25">
      <c r="A829" s="7" t="s">
        <v>1703</v>
      </c>
      <c r="B829" s="8" t="s">
        <v>1704</v>
      </c>
      <c r="C829" s="7" t="s">
        <v>79</v>
      </c>
      <c r="D829" s="9">
        <v>91.043300000000002</v>
      </c>
      <c r="E829" s="7" t="s">
        <v>1703</v>
      </c>
    </row>
    <row r="830" spans="1:5" ht="9" customHeight="1" x14ac:dyDescent="0.25">
      <c r="A830" s="7" t="s">
        <v>1705</v>
      </c>
      <c r="B830" s="8" t="s">
        <v>1706</v>
      </c>
      <c r="C830" s="7" t="s">
        <v>79</v>
      </c>
      <c r="D830" s="9">
        <v>138.386</v>
      </c>
      <c r="E830" s="7" t="s">
        <v>1705</v>
      </c>
    </row>
    <row r="831" spans="1:5" ht="9" customHeight="1" x14ac:dyDescent="0.25">
      <c r="A831" s="7" t="s">
        <v>1707</v>
      </c>
      <c r="B831" s="8" t="s">
        <v>1708</v>
      </c>
      <c r="C831" s="7" t="s">
        <v>79</v>
      </c>
      <c r="D831" s="9">
        <v>66.808199999999999</v>
      </c>
      <c r="E831" s="7" t="s">
        <v>1707</v>
      </c>
    </row>
    <row r="832" spans="1:5" ht="9" customHeight="1" x14ac:dyDescent="0.25">
      <c r="A832" s="7" t="s">
        <v>1709</v>
      </c>
      <c r="B832" s="8" t="s">
        <v>1710</v>
      </c>
      <c r="C832" s="7" t="s">
        <v>79</v>
      </c>
      <c r="D832" s="9">
        <v>121.5819</v>
      </c>
      <c r="E832" s="7" t="s">
        <v>1709</v>
      </c>
    </row>
    <row r="833" spans="1:5" ht="9" customHeight="1" x14ac:dyDescent="0.25">
      <c r="A833" s="7" t="s">
        <v>1711</v>
      </c>
      <c r="B833" s="8" t="s">
        <v>1712</v>
      </c>
      <c r="C833" s="7" t="s">
        <v>79</v>
      </c>
      <c r="D833" s="9">
        <v>129.6386</v>
      </c>
      <c r="E833" s="7" t="s">
        <v>1711</v>
      </c>
    </row>
    <row r="834" spans="1:5" ht="9" customHeight="1" x14ac:dyDescent="0.25">
      <c r="A834" s="7" t="s">
        <v>1713</v>
      </c>
      <c r="B834" s="8" t="s">
        <v>1714</v>
      </c>
      <c r="C834" s="7" t="s">
        <v>79</v>
      </c>
      <c r="D834" s="9">
        <v>31.109500000000001</v>
      </c>
      <c r="E834" s="7" t="s">
        <v>1713</v>
      </c>
    </row>
    <row r="835" spans="1:5" ht="9" customHeight="1" x14ac:dyDescent="0.25">
      <c r="A835" s="7" t="s">
        <v>1715</v>
      </c>
      <c r="B835" s="8" t="s">
        <v>1716</v>
      </c>
      <c r="C835" s="7" t="s">
        <v>79</v>
      </c>
      <c r="D835" s="9">
        <v>116.15430000000001</v>
      </c>
      <c r="E835" s="7" t="s">
        <v>1715</v>
      </c>
    </row>
    <row r="836" spans="1:5" ht="9" customHeight="1" x14ac:dyDescent="0.25">
      <c r="A836" s="7" t="s">
        <v>1717</v>
      </c>
      <c r="B836" s="8" t="s">
        <v>1718</v>
      </c>
      <c r="C836" s="7" t="s">
        <v>1719</v>
      </c>
      <c r="D836" s="9">
        <v>549.02769999999998</v>
      </c>
      <c r="E836" s="7" t="s">
        <v>1717</v>
      </c>
    </row>
    <row r="837" spans="1:5" ht="9" customHeight="1" x14ac:dyDescent="0.25">
      <c r="A837" s="7" t="s">
        <v>1720</v>
      </c>
      <c r="B837" s="8" t="s">
        <v>1721</v>
      </c>
      <c r="C837" s="7" t="s">
        <v>1719</v>
      </c>
      <c r="D837" s="9">
        <v>558.6789</v>
      </c>
      <c r="E837" s="7" t="s">
        <v>1720</v>
      </c>
    </row>
    <row r="838" spans="1:5" ht="9" customHeight="1" x14ac:dyDescent="0.25">
      <c r="A838" s="7" t="s">
        <v>1722</v>
      </c>
      <c r="B838" s="8" t="s">
        <v>1723</v>
      </c>
      <c r="C838" s="7" t="s">
        <v>1719</v>
      </c>
      <c r="D838" s="9">
        <v>794.67110000000002</v>
      </c>
      <c r="E838" s="7" t="s">
        <v>1722</v>
      </c>
    </row>
    <row r="839" spans="1:5" ht="9" customHeight="1" x14ac:dyDescent="0.25">
      <c r="A839" s="7" t="s">
        <v>1724</v>
      </c>
      <c r="B839" s="8" t="s">
        <v>1725</v>
      </c>
      <c r="C839" s="7" t="s">
        <v>79</v>
      </c>
      <c r="D839" s="9">
        <v>37.1128</v>
      </c>
      <c r="E839" s="7" t="s">
        <v>1724</v>
      </c>
    </row>
    <row r="840" spans="1:5" ht="9" customHeight="1" x14ac:dyDescent="0.25">
      <c r="A840" s="7" t="s">
        <v>1726</v>
      </c>
      <c r="B840" s="8" t="s">
        <v>1727</v>
      </c>
      <c r="C840" s="7" t="s">
        <v>1719</v>
      </c>
      <c r="D840" s="9">
        <v>610.44039999999995</v>
      </c>
      <c r="E840" s="7" t="s">
        <v>1726</v>
      </c>
    </row>
    <row r="841" spans="1:5" ht="9" customHeight="1" x14ac:dyDescent="0.25">
      <c r="A841" s="7" t="s">
        <v>1728</v>
      </c>
      <c r="B841" s="8" t="s">
        <v>1729</v>
      </c>
      <c r="C841" s="7" t="s">
        <v>79</v>
      </c>
      <c r="D841" s="9">
        <v>107871.3697</v>
      </c>
      <c r="E841" s="7" t="s">
        <v>1728</v>
      </c>
    </row>
    <row r="842" spans="1:5" ht="9" customHeight="1" x14ac:dyDescent="0.25">
      <c r="A842" s="7" t="s">
        <v>1730</v>
      </c>
      <c r="B842" s="8" t="s">
        <v>1731</v>
      </c>
      <c r="C842" s="7" t="s">
        <v>79</v>
      </c>
      <c r="D842" s="9">
        <v>118028.79029999999</v>
      </c>
      <c r="E842" s="7" t="s">
        <v>1730</v>
      </c>
    </row>
    <row r="843" spans="1:5" ht="9" customHeight="1" x14ac:dyDescent="0.25">
      <c r="A843" s="7" t="s">
        <v>1732</v>
      </c>
      <c r="B843" s="8" t="s">
        <v>1733</v>
      </c>
      <c r="C843" s="7" t="s">
        <v>79</v>
      </c>
      <c r="D843" s="9">
        <v>129202.0583</v>
      </c>
      <c r="E843" s="7" t="s">
        <v>1732</v>
      </c>
    </row>
    <row r="844" spans="1:5" ht="9" customHeight="1" x14ac:dyDescent="0.25">
      <c r="A844" s="7" t="s">
        <v>1734</v>
      </c>
      <c r="B844" s="8" t="s">
        <v>1735</v>
      </c>
      <c r="C844" s="7" t="s">
        <v>79</v>
      </c>
      <c r="D844" s="9">
        <v>141492.53270000001</v>
      </c>
      <c r="E844" s="7" t="s">
        <v>1734</v>
      </c>
    </row>
    <row r="845" spans="1:5" ht="9" customHeight="1" x14ac:dyDescent="0.25">
      <c r="A845" s="7" t="s">
        <v>1736</v>
      </c>
      <c r="B845" s="8" t="s">
        <v>1737</v>
      </c>
      <c r="C845" s="7" t="s">
        <v>79</v>
      </c>
      <c r="D845" s="9">
        <v>134931.5575</v>
      </c>
      <c r="E845" s="7" t="s">
        <v>1736</v>
      </c>
    </row>
    <row r="846" spans="1:5" ht="9" customHeight="1" x14ac:dyDescent="0.25">
      <c r="A846" s="7" t="s">
        <v>1738</v>
      </c>
      <c r="B846" s="8" t="s">
        <v>1739</v>
      </c>
      <c r="C846" s="7" t="s">
        <v>79</v>
      </c>
      <c r="D846" s="9">
        <v>147794.99679999999</v>
      </c>
      <c r="E846" s="7" t="s">
        <v>1738</v>
      </c>
    </row>
    <row r="847" spans="1:5" ht="9" customHeight="1" x14ac:dyDescent="0.25">
      <c r="A847" s="7" t="s">
        <v>1740</v>
      </c>
      <c r="B847" s="8" t="s">
        <v>1741</v>
      </c>
      <c r="C847" s="7" t="s">
        <v>79</v>
      </c>
      <c r="D847" s="9">
        <v>161944.82509999999</v>
      </c>
      <c r="E847" s="7" t="s">
        <v>1740</v>
      </c>
    </row>
    <row r="848" spans="1:5" ht="9" customHeight="1" x14ac:dyDescent="0.25">
      <c r="A848" s="7" t="s">
        <v>1742</v>
      </c>
      <c r="B848" s="8" t="s">
        <v>1743</v>
      </c>
      <c r="C848" s="7" t="s">
        <v>79</v>
      </c>
      <c r="D848" s="9">
        <v>177509.62150000001</v>
      </c>
      <c r="E848" s="7" t="s">
        <v>1742</v>
      </c>
    </row>
    <row r="849" spans="1:5" ht="9" customHeight="1" x14ac:dyDescent="0.25">
      <c r="A849" s="7" t="s">
        <v>1744</v>
      </c>
      <c r="B849" s="8" t="s">
        <v>1745</v>
      </c>
      <c r="C849" s="7" t="s">
        <v>79</v>
      </c>
      <c r="D849" s="9">
        <v>214900.6047</v>
      </c>
      <c r="E849" s="7" t="s">
        <v>1744</v>
      </c>
    </row>
    <row r="850" spans="1:5" ht="9" customHeight="1" x14ac:dyDescent="0.25">
      <c r="A850" s="7" t="s">
        <v>1746</v>
      </c>
      <c r="B850" s="8" t="s">
        <v>1747</v>
      </c>
      <c r="C850" s="7" t="s">
        <v>79</v>
      </c>
      <c r="D850" s="9">
        <v>175106.55220000001</v>
      </c>
      <c r="E850" s="7" t="s">
        <v>1746</v>
      </c>
    </row>
    <row r="851" spans="1:5" ht="9" customHeight="1" x14ac:dyDescent="0.25">
      <c r="A851" s="7" t="s">
        <v>1748</v>
      </c>
      <c r="B851" s="8" t="s">
        <v>1749</v>
      </c>
      <c r="C851" s="7" t="s">
        <v>79</v>
      </c>
      <c r="D851" s="9">
        <v>195136.02040000001</v>
      </c>
      <c r="E851" s="7" t="s">
        <v>1748</v>
      </c>
    </row>
    <row r="852" spans="1:5" ht="9" customHeight="1" x14ac:dyDescent="0.25">
      <c r="A852" s="7" t="s">
        <v>1750</v>
      </c>
      <c r="B852" s="8" t="s">
        <v>1751</v>
      </c>
      <c r="C852" s="7" t="s">
        <v>79</v>
      </c>
      <c r="D852" s="9">
        <v>213705.04800000001</v>
      </c>
      <c r="E852" s="7" t="s">
        <v>1750</v>
      </c>
    </row>
    <row r="853" spans="1:5" ht="9" customHeight="1" x14ac:dyDescent="0.25">
      <c r="A853" s="7" t="s">
        <v>1752</v>
      </c>
      <c r="B853" s="8" t="s">
        <v>1753</v>
      </c>
      <c r="C853" s="7" t="s">
        <v>79</v>
      </c>
      <c r="D853" s="9">
        <v>155252.11319999999</v>
      </c>
      <c r="E853" s="7" t="s">
        <v>1752</v>
      </c>
    </row>
    <row r="854" spans="1:5" ht="9" customHeight="1" x14ac:dyDescent="0.25">
      <c r="A854" s="7" t="s">
        <v>1754</v>
      </c>
      <c r="B854" s="8" t="s">
        <v>1755</v>
      </c>
      <c r="C854" s="7" t="s">
        <v>79</v>
      </c>
      <c r="D854" s="9">
        <v>254556.99859999999</v>
      </c>
      <c r="E854" s="7" t="s">
        <v>1754</v>
      </c>
    </row>
    <row r="855" spans="1:5" ht="9" customHeight="1" x14ac:dyDescent="0.25">
      <c r="A855" s="7" t="s">
        <v>1756</v>
      </c>
      <c r="B855" s="8" t="s">
        <v>1757</v>
      </c>
      <c r="C855" s="7" t="s">
        <v>79</v>
      </c>
      <c r="D855" s="9">
        <v>123084.94289999999</v>
      </c>
      <c r="E855" s="7" t="s">
        <v>1756</v>
      </c>
    </row>
    <row r="856" spans="1:5" ht="9" customHeight="1" x14ac:dyDescent="0.25">
      <c r="A856" s="7" t="s">
        <v>1758</v>
      </c>
      <c r="B856" s="8" t="s">
        <v>1759</v>
      </c>
      <c r="C856" s="7" t="s">
        <v>79</v>
      </c>
      <c r="D856" s="9">
        <v>134763.72839999999</v>
      </c>
      <c r="E856" s="7" t="s">
        <v>1758</v>
      </c>
    </row>
    <row r="857" spans="1:5" ht="9" customHeight="1" x14ac:dyDescent="0.25">
      <c r="A857" s="7" t="s">
        <v>1760</v>
      </c>
      <c r="B857" s="8" t="s">
        <v>1761</v>
      </c>
      <c r="C857" s="7" t="s">
        <v>79</v>
      </c>
      <c r="D857" s="9">
        <v>147610.47500000001</v>
      </c>
      <c r="E857" s="7" t="s">
        <v>1760</v>
      </c>
    </row>
    <row r="858" spans="1:5" ht="9" customHeight="1" x14ac:dyDescent="0.25">
      <c r="A858" s="7" t="s">
        <v>1762</v>
      </c>
      <c r="B858" s="8" t="s">
        <v>1763</v>
      </c>
      <c r="C858" s="7" t="s">
        <v>79</v>
      </c>
      <c r="D858" s="9">
        <v>161741.80609999999</v>
      </c>
      <c r="E858" s="7" t="s">
        <v>1762</v>
      </c>
    </row>
    <row r="859" spans="1:5" ht="9" customHeight="1" x14ac:dyDescent="0.25">
      <c r="A859" s="7" t="s">
        <v>1764</v>
      </c>
      <c r="B859" s="8" t="s">
        <v>1765</v>
      </c>
      <c r="C859" s="7" t="s">
        <v>79</v>
      </c>
      <c r="D859" s="9">
        <v>154213.4074</v>
      </c>
      <c r="E859" s="7" t="s">
        <v>1764</v>
      </c>
    </row>
    <row r="860" spans="1:5" ht="9" customHeight="1" x14ac:dyDescent="0.25">
      <c r="A860" s="7" t="s">
        <v>1766</v>
      </c>
      <c r="B860" s="8" t="s">
        <v>1767</v>
      </c>
      <c r="C860" s="7" t="s">
        <v>79</v>
      </c>
      <c r="D860" s="9">
        <v>169016.65659999999</v>
      </c>
      <c r="E860" s="7" t="s">
        <v>1766</v>
      </c>
    </row>
    <row r="861" spans="1:5" ht="9" customHeight="1" x14ac:dyDescent="0.25">
      <c r="A861" s="7" t="s">
        <v>1768</v>
      </c>
      <c r="B861" s="8" t="s">
        <v>1769</v>
      </c>
      <c r="C861" s="7" t="s">
        <v>79</v>
      </c>
      <c r="D861" s="9">
        <v>185288.63589999999</v>
      </c>
      <c r="E861" s="7" t="s">
        <v>1768</v>
      </c>
    </row>
    <row r="862" spans="1:5" ht="9" customHeight="1" x14ac:dyDescent="0.25">
      <c r="A862" s="7" t="s">
        <v>1770</v>
      </c>
      <c r="B862" s="8" t="s">
        <v>1771</v>
      </c>
      <c r="C862" s="7" t="s">
        <v>79</v>
      </c>
      <c r="D862" s="9">
        <v>206336.2072</v>
      </c>
      <c r="E862" s="7" t="s">
        <v>1770</v>
      </c>
    </row>
    <row r="863" spans="1:5" ht="9" customHeight="1" x14ac:dyDescent="0.25">
      <c r="A863" s="7" t="s">
        <v>1772</v>
      </c>
      <c r="B863" s="8" t="s">
        <v>1773</v>
      </c>
      <c r="C863" s="7" t="s">
        <v>79</v>
      </c>
      <c r="D863" s="9">
        <v>245714.3898</v>
      </c>
      <c r="E863" s="7" t="s">
        <v>1772</v>
      </c>
    </row>
    <row r="864" spans="1:5" ht="9" customHeight="1" x14ac:dyDescent="0.25">
      <c r="A864" s="7" t="s">
        <v>1774</v>
      </c>
      <c r="B864" s="8" t="s">
        <v>1775</v>
      </c>
      <c r="C864" s="7" t="s">
        <v>79</v>
      </c>
      <c r="D864" s="9">
        <v>203578.005</v>
      </c>
      <c r="E864" s="7" t="s">
        <v>1774</v>
      </c>
    </row>
    <row r="865" spans="1:5" ht="9" customHeight="1" x14ac:dyDescent="0.25">
      <c r="A865" s="7" t="s">
        <v>1776</v>
      </c>
      <c r="B865" s="8" t="s">
        <v>1777</v>
      </c>
      <c r="C865" s="7" t="s">
        <v>79</v>
      </c>
      <c r="D865" s="9">
        <v>222991.2911</v>
      </c>
      <c r="E865" s="7" t="s">
        <v>1776</v>
      </c>
    </row>
    <row r="866" spans="1:5" ht="9" customHeight="1" x14ac:dyDescent="0.25">
      <c r="A866" s="7" t="s">
        <v>1778</v>
      </c>
      <c r="B866" s="8" t="s">
        <v>1779</v>
      </c>
      <c r="C866" s="7" t="s">
        <v>79</v>
      </c>
      <c r="D866" s="9">
        <v>244345.89069999999</v>
      </c>
      <c r="E866" s="7" t="s">
        <v>1778</v>
      </c>
    </row>
    <row r="867" spans="1:5" ht="9" customHeight="1" x14ac:dyDescent="0.25">
      <c r="A867" s="7" t="s">
        <v>1780</v>
      </c>
      <c r="B867" s="8" t="s">
        <v>1781</v>
      </c>
      <c r="C867" s="7" t="s">
        <v>79</v>
      </c>
      <c r="D867" s="9">
        <v>177586.0919</v>
      </c>
      <c r="E867" s="7" t="s">
        <v>1780</v>
      </c>
    </row>
    <row r="868" spans="1:5" ht="9" customHeight="1" x14ac:dyDescent="0.25">
      <c r="A868" s="7" t="s">
        <v>1782</v>
      </c>
      <c r="B868" s="8" t="s">
        <v>1783</v>
      </c>
      <c r="C868" s="7" t="s">
        <v>79</v>
      </c>
      <c r="D868" s="9">
        <v>300771.3051</v>
      </c>
      <c r="E868" s="7" t="s">
        <v>1782</v>
      </c>
    </row>
    <row r="869" spans="1:5" ht="9" customHeight="1" x14ac:dyDescent="0.25">
      <c r="A869" s="7" t="s">
        <v>1784</v>
      </c>
      <c r="B869" s="8" t="s">
        <v>1785</v>
      </c>
      <c r="C869" s="7" t="s">
        <v>79</v>
      </c>
      <c r="D869" s="9">
        <v>146399.65410000001</v>
      </c>
      <c r="E869" s="7" t="s">
        <v>1784</v>
      </c>
    </row>
    <row r="870" spans="1:5" ht="9" customHeight="1" x14ac:dyDescent="0.25">
      <c r="A870" s="7" t="s">
        <v>1786</v>
      </c>
      <c r="B870" s="8" t="s">
        <v>1787</v>
      </c>
      <c r="C870" s="7" t="s">
        <v>79</v>
      </c>
      <c r="D870" s="9">
        <v>160409.9258</v>
      </c>
      <c r="E870" s="7" t="s">
        <v>1786</v>
      </c>
    </row>
    <row r="871" spans="1:5" ht="9" customHeight="1" x14ac:dyDescent="0.25">
      <c r="A871" s="7" t="s">
        <v>1788</v>
      </c>
      <c r="B871" s="8" t="s">
        <v>1789</v>
      </c>
      <c r="C871" s="7" t="s">
        <v>79</v>
      </c>
      <c r="D871" s="9">
        <v>175821.25459999999</v>
      </c>
      <c r="E871" s="7" t="s">
        <v>1788</v>
      </c>
    </row>
    <row r="872" spans="1:5" ht="9" customHeight="1" x14ac:dyDescent="0.25">
      <c r="A872" s="7" t="s">
        <v>1790</v>
      </c>
      <c r="B872" s="8" t="s">
        <v>1791</v>
      </c>
      <c r="C872" s="7" t="s">
        <v>79</v>
      </c>
      <c r="D872" s="9">
        <v>195922.0803</v>
      </c>
      <c r="E872" s="7" t="s">
        <v>1790</v>
      </c>
    </row>
    <row r="873" spans="1:5" ht="9" customHeight="1" x14ac:dyDescent="0.25">
      <c r="A873" s="7" t="s">
        <v>1792</v>
      </c>
      <c r="B873" s="8" t="s">
        <v>1793</v>
      </c>
      <c r="C873" s="7" t="s">
        <v>79</v>
      </c>
      <c r="D873" s="9">
        <v>183826.29689999999</v>
      </c>
      <c r="E873" s="7" t="s">
        <v>1792</v>
      </c>
    </row>
    <row r="874" spans="1:5" ht="9" customHeight="1" x14ac:dyDescent="0.25">
      <c r="A874" s="7" t="s">
        <v>1794</v>
      </c>
      <c r="B874" s="8" t="s">
        <v>1795</v>
      </c>
      <c r="C874" s="7" t="s">
        <v>79</v>
      </c>
      <c r="D874" s="9">
        <v>204727.6195</v>
      </c>
      <c r="E874" s="7" t="s">
        <v>1794</v>
      </c>
    </row>
    <row r="875" spans="1:5" ht="9" customHeight="1" x14ac:dyDescent="0.25">
      <c r="A875" s="7" t="s">
        <v>1796</v>
      </c>
      <c r="B875" s="8" t="s">
        <v>1797</v>
      </c>
      <c r="C875" s="7" t="s">
        <v>79</v>
      </c>
      <c r="D875" s="9">
        <v>224255.87419999999</v>
      </c>
      <c r="E875" s="7" t="s">
        <v>1796</v>
      </c>
    </row>
    <row r="876" spans="1:5" ht="9" customHeight="1" x14ac:dyDescent="0.25">
      <c r="A876" s="7" t="s">
        <v>1798</v>
      </c>
      <c r="B876" s="8" t="s">
        <v>1799</v>
      </c>
      <c r="C876" s="7" t="s">
        <v>79</v>
      </c>
      <c r="D876" s="9">
        <v>245736.9474</v>
      </c>
      <c r="E876" s="7" t="s">
        <v>1798</v>
      </c>
    </row>
    <row r="877" spans="1:5" ht="9" customHeight="1" x14ac:dyDescent="0.25">
      <c r="A877" s="7" t="s">
        <v>1800</v>
      </c>
      <c r="B877" s="8" t="s">
        <v>1801</v>
      </c>
      <c r="C877" s="7" t="s">
        <v>79</v>
      </c>
      <c r="D877" s="9">
        <v>302440.57299999997</v>
      </c>
      <c r="E877" s="7" t="s">
        <v>1800</v>
      </c>
    </row>
    <row r="878" spans="1:5" ht="9" customHeight="1" x14ac:dyDescent="0.25">
      <c r="A878" s="7" t="s">
        <v>1802</v>
      </c>
      <c r="B878" s="8" t="s">
        <v>1803</v>
      </c>
      <c r="C878" s="7" t="s">
        <v>79</v>
      </c>
      <c r="D878" s="9">
        <v>242416.98379999999</v>
      </c>
      <c r="E878" s="7" t="s">
        <v>1802</v>
      </c>
    </row>
    <row r="879" spans="1:5" ht="9" customHeight="1" x14ac:dyDescent="0.25">
      <c r="A879" s="7" t="s">
        <v>1804</v>
      </c>
      <c r="B879" s="8" t="s">
        <v>1805</v>
      </c>
      <c r="C879" s="7" t="s">
        <v>79</v>
      </c>
      <c r="D879" s="9">
        <v>265714.1753</v>
      </c>
      <c r="E879" s="7" t="s">
        <v>1804</v>
      </c>
    </row>
    <row r="880" spans="1:5" ht="9" customHeight="1" x14ac:dyDescent="0.25">
      <c r="A880" s="7" t="s">
        <v>1806</v>
      </c>
      <c r="B880" s="8" t="s">
        <v>1807</v>
      </c>
      <c r="C880" s="7" t="s">
        <v>79</v>
      </c>
      <c r="D880" s="9">
        <v>300786.34350000002</v>
      </c>
      <c r="E880" s="7" t="s">
        <v>1806</v>
      </c>
    </row>
    <row r="881" spans="1:5" ht="9" customHeight="1" x14ac:dyDescent="0.25">
      <c r="A881" s="7" t="s">
        <v>1808</v>
      </c>
      <c r="B881" s="8" t="s">
        <v>1809</v>
      </c>
      <c r="C881" s="7" t="s">
        <v>132</v>
      </c>
      <c r="D881" s="9">
        <v>227.7268</v>
      </c>
      <c r="E881" s="7" t="s">
        <v>1808</v>
      </c>
    </row>
    <row r="882" spans="1:5" ht="9" customHeight="1" x14ac:dyDescent="0.25">
      <c r="A882" s="7" t="s">
        <v>1810</v>
      </c>
      <c r="B882" s="8" t="s">
        <v>1811</v>
      </c>
      <c r="C882" s="7" t="s">
        <v>79</v>
      </c>
      <c r="D882" s="9">
        <v>357165.49420000002</v>
      </c>
      <c r="E882" s="7" t="s">
        <v>1810</v>
      </c>
    </row>
    <row r="883" spans="1:5" ht="9" customHeight="1" x14ac:dyDescent="0.25">
      <c r="A883" s="7" t="s">
        <v>1812</v>
      </c>
      <c r="B883" s="8" t="s">
        <v>1813</v>
      </c>
      <c r="C883" s="7" t="s">
        <v>79</v>
      </c>
      <c r="D883" s="9">
        <v>383.89370000000002</v>
      </c>
      <c r="E883" s="7" t="s">
        <v>1812</v>
      </c>
    </row>
    <row r="884" spans="1:5" ht="9" customHeight="1" x14ac:dyDescent="0.25">
      <c r="A884" s="7" t="s">
        <v>1814</v>
      </c>
      <c r="B884" s="8" t="s">
        <v>1815</v>
      </c>
      <c r="C884" s="7" t="s">
        <v>79</v>
      </c>
      <c r="D884" s="9">
        <v>265.93720000000002</v>
      </c>
      <c r="E884" s="7" t="s">
        <v>1814</v>
      </c>
    </row>
    <row r="885" spans="1:5" ht="9" customHeight="1" x14ac:dyDescent="0.25">
      <c r="A885" s="7" t="s">
        <v>1816</v>
      </c>
      <c r="B885" s="8" t="s">
        <v>1817</v>
      </c>
      <c r="C885" s="7" t="s">
        <v>132</v>
      </c>
      <c r="D885" s="9">
        <v>444.6123</v>
      </c>
      <c r="E885" s="7" t="s">
        <v>1816</v>
      </c>
    </row>
    <row r="886" spans="1:5" ht="9" customHeight="1" x14ac:dyDescent="0.25">
      <c r="A886" s="7" t="s">
        <v>1818</v>
      </c>
      <c r="B886" s="8" t="s">
        <v>1819</v>
      </c>
      <c r="C886" s="7" t="s">
        <v>132</v>
      </c>
      <c r="D886" s="9">
        <v>359.09559999999999</v>
      </c>
      <c r="E886" s="7" t="s">
        <v>1818</v>
      </c>
    </row>
    <row r="887" spans="1:5" ht="9" customHeight="1" x14ac:dyDescent="0.25">
      <c r="A887" s="7" t="s">
        <v>1820</v>
      </c>
      <c r="B887" s="8" t="s">
        <v>1821</v>
      </c>
      <c r="C887" s="7" t="s">
        <v>79</v>
      </c>
      <c r="D887" s="9">
        <v>170147.6232</v>
      </c>
      <c r="E887" s="7" t="s">
        <v>1820</v>
      </c>
    </row>
    <row r="888" spans="1:5" ht="9" customHeight="1" x14ac:dyDescent="0.25">
      <c r="A888" s="7" t="s">
        <v>1822</v>
      </c>
      <c r="B888" s="8" t="s">
        <v>1823</v>
      </c>
      <c r="C888" s="7" t="s">
        <v>79</v>
      </c>
      <c r="D888" s="9">
        <v>186532.6917</v>
      </c>
      <c r="E888" s="7" t="s">
        <v>1822</v>
      </c>
    </row>
    <row r="889" spans="1:5" ht="9" customHeight="1" x14ac:dyDescent="0.25">
      <c r="A889" s="7" t="s">
        <v>1824</v>
      </c>
      <c r="B889" s="8" t="s">
        <v>1825</v>
      </c>
      <c r="C889" s="7" t="s">
        <v>79</v>
      </c>
      <c r="D889" s="9">
        <v>225728.28909999999</v>
      </c>
      <c r="E889" s="7" t="s">
        <v>1824</v>
      </c>
    </row>
    <row r="890" spans="1:5" ht="9" customHeight="1" x14ac:dyDescent="0.25">
      <c r="A890" s="7" t="s">
        <v>1826</v>
      </c>
      <c r="B890" s="8" t="s">
        <v>1827</v>
      </c>
      <c r="C890" s="7" t="s">
        <v>79</v>
      </c>
      <c r="D890" s="9">
        <v>215012.19010000001</v>
      </c>
      <c r="E890" s="7" t="s">
        <v>1826</v>
      </c>
    </row>
    <row r="891" spans="1:5" ht="9" customHeight="1" x14ac:dyDescent="0.25">
      <c r="A891" s="7" t="s">
        <v>1828</v>
      </c>
      <c r="B891" s="8" t="s">
        <v>1829</v>
      </c>
      <c r="C891" s="7" t="s">
        <v>79</v>
      </c>
      <c r="D891" s="9">
        <v>235568.9246</v>
      </c>
      <c r="E891" s="7" t="s">
        <v>1828</v>
      </c>
    </row>
    <row r="892" spans="1:5" ht="9" customHeight="1" x14ac:dyDescent="0.25">
      <c r="A892" s="7" t="s">
        <v>1830</v>
      </c>
      <c r="B892" s="8" t="s">
        <v>1831</v>
      </c>
      <c r="C892" s="7" t="s">
        <v>79</v>
      </c>
      <c r="D892" s="9">
        <v>258181.26500000001</v>
      </c>
      <c r="E892" s="7" t="s">
        <v>1830</v>
      </c>
    </row>
    <row r="893" spans="1:5" ht="9" customHeight="1" x14ac:dyDescent="0.25">
      <c r="A893" s="7" t="s">
        <v>1832</v>
      </c>
      <c r="B893" s="8" t="s">
        <v>1833</v>
      </c>
      <c r="C893" s="7" t="s">
        <v>79</v>
      </c>
      <c r="D893" s="9">
        <v>317373.75429999997</v>
      </c>
      <c r="E893" s="7" t="s">
        <v>1832</v>
      </c>
    </row>
    <row r="894" spans="1:5" ht="9" customHeight="1" x14ac:dyDescent="0.25">
      <c r="A894" s="7" t="s">
        <v>1834</v>
      </c>
      <c r="B894" s="8" t="s">
        <v>1835</v>
      </c>
      <c r="C894" s="7" t="s">
        <v>79</v>
      </c>
      <c r="D894" s="9">
        <v>388.11489999999998</v>
      </c>
      <c r="E894" s="7" t="s">
        <v>1834</v>
      </c>
    </row>
    <row r="895" spans="1:5" ht="9" customHeight="1" x14ac:dyDescent="0.25">
      <c r="A895" s="7" t="s">
        <v>1836</v>
      </c>
      <c r="B895" s="8" t="s">
        <v>1837</v>
      </c>
      <c r="C895" s="7" t="s">
        <v>79</v>
      </c>
      <c r="D895" s="9">
        <v>1419.3633</v>
      </c>
      <c r="E895" s="7" t="s">
        <v>1836</v>
      </c>
    </row>
    <row r="896" spans="1:5" ht="9" customHeight="1" x14ac:dyDescent="0.25">
      <c r="A896" s="7" t="s">
        <v>1838</v>
      </c>
      <c r="B896" s="8" t="s">
        <v>1839</v>
      </c>
      <c r="C896" s="7" t="s">
        <v>79</v>
      </c>
      <c r="D896" s="9">
        <v>488.44409999999999</v>
      </c>
      <c r="E896" s="7" t="s">
        <v>1838</v>
      </c>
    </row>
    <row r="897" spans="1:5" ht="9" customHeight="1" x14ac:dyDescent="0.25">
      <c r="A897" s="7" t="s">
        <v>1840</v>
      </c>
      <c r="B897" s="8" t="s">
        <v>1841</v>
      </c>
      <c r="C897" s="7" t="s">
        <v>79</v>
      </c>
      <c r="D897" s="9">
        <v>197863.3939</v>
      </c>
      <c r="E897" s="7" t="s">
        <v>1840</v>
      </c>
    </row>
    <row r="898" spans="1:5" ht="9" customHeight="1" x14ac:dyDescent="0.25">
      <c r="A898" s="7" t="s">
        <v>1842</v>
      </c>
      <c r="B898" s="8" t="s">
        <v>1843</v>
      </c>
      <c r="C898" s="7" t="s">
        <v>79</v>
      </c>
      <c r="D898" s="9">
        <v>216705.2188</v>
      </c>
      <c r="E898" s="7" t="s">
        <v>1842</v>
      </c>
    </row>
    <row r="899" spans="1:5" ht="9" customHeight="1" x14ac:dyDescent="0.25">
      <c r="A899" s="7" t="s">
        <v>1844</v>
      </c>
      <c r="B899" s="8" t="s">
        <v>1845</v>
      </c>
      <c r="C899" s="7" t="s">
        <v>79</v>
      </c>
      <c r="D899" s="9">
        <v>258157.2035</v>
      </c>
      <c r="E899" s="7" t="s">
        <v>1844</v>
      </c>
    </row>
    <row r="900" spans="1:5" ht="9" customHeight="1" x14ac:dyDescent="0.25">
      <c r="A900" s="7" t="s">
        <v>1846</v>
      </c>
      <c r="B900" s="8" t="s">
        <v>1847</v>
      </c>
      <c r="C900" s="7" t="s">
        <v>132</v>
      </c>
      <c r="D900" s="9">
        <v>579.16970000000003</v>
      </c>
      <c r="E900" s="7" t="s">
        <v>1846</v>
      </c>
    </row>
    <row r="901" spans="1:5" ht="9" customHeight="1" x14ac:dyDescent="0.25">
      <c r="A901" s="7" t="s">
        <v>1848</v>
      </c>
      <c r="B901" s="8" t="s">
        <v>1849</v>
      </c>
      <c r="C901" s="7" t="s">
        <v>132</v>
      </c>
      <c r="D901" s="9">
        <v>1119.9368999999999</v>
      </c>
      <c r="E901" s="7" t="s">
        <v>1848</v>
      </c>
    </row>
    <row r="902" spans="1:5" ht="9" customHeight="1" x14ac:dyDescent="0.25">
      <c r="A902" s="7" t="s">
        <v>1850</v>
      </c>
      <c r="B902" s="8" t="s">
        <v>1851</v>
      </c>
      <c r="C902" s="7" t="s">
        <v>132</v>
      </c>
      <c r="D902" s="9">
        <v>1770.1022</v>
      </c>
      <c r="E902" s="7" t="s">
        <v>1850</v>
      </c>
    </row>
    <row r="903" spans="1:5" ht="9" customHeight="1" x14ac:dyDescent="0.25">
      <c r="A903" s="7" t="s">
        <v>1852</v>
      </c>
      <c r="B903" s="8" t="s">
        <v>1853</v>
      </c>
      <c r="C903" s="7" t="s">
        <v>132</v>
      </c>
      <c r="D903" s="9">
        <v>2148.768</v>
      </c>
      <c r="E903" s="7" t="s">
        <v>1852</v>
      </c>
    </row>
    <row r="904" spans="1:5" ht="9" customHeight="1" x14ac:dyDescent="0.25">
      <c r="A904" s="7" t="s">
        <v>1854</v>
      </c>
      <c r="B904" s="8" t="s">
        <v>1855</v>
      </c>
      <c r="C904" s="7" t="s">
        <v>132</v>
      </c>
      <c r="D904" s="9">
        <v>2687.9668999999999</v>
      </c>
      <c r="E904" s="7" t="s">
        <v>1854</v>
      </c>
    </row>
    <row r="905" spans="1:5" ht="9" customHeight="1" x14ac:dyDescent="0.25">
      <c r="A905" s="7" t="s">
        <v>1856</v>
      </c>
      <c r="B905" s="8" t="s">
        <v>1857</v>
      </c>
      <c r="C905" s="7" t="s">
        <v>132</v>
      </c>
      <c r="D905" s="9">
        <v>2836.9906999999998</v>
      </c>
      <c r="E905" s="7" t="s">
        <v>1856</v>
      </c>
    </row>
    <row r="906" spans="1:5" ht="9" customHeight="1" x14ac:dyDescent="0.25">
      <c r="A906" s="7" t="s">
        <v>1858</v>
      </c>
      <c r="B906" s="8" t="s">
        <v>1859</v>
      </c>
      <c r="C906" s="7" t="s">
        <v>79</v>
      </c>
      <c r="D906" s="9">
        <v>41.533099999999997</v>
      </c>
      <c r="E906" s="7" t="s">
        <v>1858</v>
      </c>
    </row>
    <row r="907" spans="1:5" ht="9" customHeight="1" x14ac:dyDescent="0.25">
      <c r="A907" s="7" t="s">
        <v>1860</v>
      </c>
      <c r="B907" s="8" t="s">
        <v>1861</v>
      </c>
      <c r="C907" s="7" t="s">
        <v>79</v>
      </c>
      <c r="D907" s="9">
        <v>60.127000000000002</v>
      </c>
      <c r="E907" s="7" t="s">
        <v>1860</v>
      </c>
    </row>
    <row r="908" spans="1:5" ht="9" customHeight="1" x14ac:dyDescent="0.25">
      <c r="A908" s="7" t="s">
        <v>1862</v>
      </c>
      <c r="B908" s="8" t="s">
        <v>1863</v>
      </c>
      <c r="C908" s="7" t="s">
        <v>79</v>
      </c>
      <c r="D908" s="9">
        <v>64.292900000000003</v>
      </c>
      <c r="E908" s="7" t="s">
        <v>1862</v>
      </c>
    </row>
    <row r="909" spans="1:5" ht="9" customHeight="1" x14ac:dyDescent="0.25">
      <c r="A909" s="7" t="s">
        <v>1864</v>
      </c>
      <c r="B909" s="8" t="s">
        <v>1865</v>
      </c>
      <c r="C909" s="7" t="s">
        <v>79</v>
      </c>
      <c r="D909" s="9">
        <v>73.753399999999999</v>
      </c>
      <c r="E909" s="7" t="s">
        <v>1864</v>
      </c>
    </row>
    <row r="910" spans="1:5" ht="9" customHeight="1" x14ac:dyDescent="0.25">
      <c r="A910" s="7" t="s">
        <v>1866</v>
      </c>
      <c r="B910" s="8" t="s">
        <v>1867</v>
      </c>
      <c r="C910" s="7" t="s">
        <v>79</v>
      </c>
      <c r="D910" s="9">
        <v>81.3155</v>
      </c>
      <c r="E910" s="7" t="s">
        <v>1866</v>
      </c>
    </row>
    <row r="911" spans="1:5" ht="9" customHeight="1" x14ac:dyDescent="0.25">
      <c r="A911" s="7" t="s">
        <v>1868</v>
      </c>
      <c r="B911" s="8" t="s">
        <v>1869</v>
      </c>
      <c r="C911" s="7" t="s">
        <v>79</v>
      </c>
      <c r="D911" s="9">
        <v>85.814999999999998</v>
      </c>
      <c r="E911" s="7" t="s">
        <v>1868</v>
      </c>
    </row>
    <row r="912" spans="1:5" ht="9" customHeight="1" x14ac:dyDescent="0.25">
      <c r="A912" s="7" t="s">
        <v>1870</v>
      </c>
      <c r="B912" s="8" t="s">
        <v>1871</v>
      </c>
      <c r="C912" s="7" t="s">
        <v>79</v>
      </c>
      <c r="D912" s="9">
        <v>82.563199999999995</v>
      </c>
      <c r="E912" s="7" t="s">
        <v>1870</v>
      </c>
    </row>
    <row r="913" spans="1:5" ht="9" customHeight="1" x14ac:dyDescent="0.25">
      <c r="A913" s="7" t="s">
        <v>1872</v>
      </c>
      <c r="B913" s="8" t="s">
        <v>1873</v>
      </c>
      <c r="C913" s="7" t="s">
        <v>79</v>
      </c>
      <c r="D913" s="9">
        <v>97.304299999999998</v>
      </c>
      <c r="E913" s="7" t="s">
        <v>1872</v>
      </c>
    </row>
    <row r="914" spans="1:5" ht="9" customHeight="1" x14ac:dyDescent="0.25">
      <c r="A914" s="7" t="s">
        <v>1874</v>
      </c>
      <c r="B914" s="8" t="s">
        <v>1875</v>
      </c>
      <c r="C914" s="7" t="s">
        <v>79</v>
      </c>
      <c r="D914" s="9">
        <v>122.6482</v>
      </c>
      <c r="E914" s="7" t="s">
        <v>1874</v>
      </c>
    </row>
    <row r="915" spans="1:5" ht="9" customHeight="1" x14ac:dyDescent="0.25">
      <c r="A915" s="7" t="s">
        <v>1876</v>
      </c>
      <c r="B915" s="8" t="s">
        <v>1877</v>
      </c>
      <c r="C915" s="7" t="s">
        <v>79</v>
      </c>
      <c r="D915" s="9">
        <v>534.16999999999996</v>
      </c>
      <c r="E915" s="7" t="s">
        <v>1876</v>
      </c>
    </row>
    <row r="916" spans="1:5" ht="9" customHeight="1" x14ac:dyDescent="0.25">
      <c r="A916" s="7" t="s">
        <v>1878</v>
      </c>
      <c r="B916" s="8" t="s">
        <v>1879</v>
      </c>
      <c r="C916" s="7" t="s">
        <v>79</v>
      </c>
      <c r="D916" s="9">
        <v>1284.2472</v>
      </c>
      <c r="E916" s="7" t="s">
        <v>1878</v>
      </c>
    </row>
    <row r="917" spans="1:5" ht="9" customHeight="1" x14ac:dyDescent="0.25">
      <c r="A917" s="7" t="s">
        <v>1880</v>
      </c>
      <c r="B917" s="8" t="s">
        <v>1881</v>
      </c>
      <c r="C917" s="7" t="s">
        <v>79</v>
      </c>
      <c r="D917" s="9">
        <v>1285.0386000000001</v>
      </c>
      <c r="E917" s="7" t="s">
        <v>1880</v>
      </c>
    </row>
    <row r="918" spans="1:5" ht="9" customHeight="1" x14ac:dyDescent="0.25">
      <c r="A918" s="7" t="s">
        <v>1882</v>
      </c>
      <c r="B918" s="8" t="s">
        <v>1883</v>
      </c>
      <c r="C918" s="7" t="s">
        <v>79</v>
      </c>
      <c r="D918" s="9">
        <v>1362.8702000000001</v>
      </c>
      <c r="E918" s="7" t="s">
        <v>1882</v>
      </c>
    </row>
    <row r="919" spans="1:5" ht="9" customHeight="1" x14ac:dyDescent="0.25">
      <c r="A919" s="7" t="s">
        <v>1884</v>
      </c>
      <c r="B919" s="8" t="s">
        <v>1885</v>
      </c>
      <c r="C919" s="7" t="s">
        <v>79</v>
      </c>
      <c r="D919" s="9">
        <v>1298.752</v>
      </c>
      <c r="E919" s="7" t="s">
        <v>1884</v>
      </c>
    </row>
    <row r="920" spans="1:5" ht="9" customHeight="1" x14ac:dyDescent="0.25">
      <c r="A920" s="7" t="s">
        <v>1886</v>
      </c>
      <c r="B920" s="8" t="s">
        <v>1887</v>
      </c>
      <c r="C920" s="7" t="s">
        <v>57</v>
      </c>
      <c r="D920" s="9">
        <v>146.0351</v>
      </c>
      <c r="E920" s="7" t="s">
        <v>1886</v>
      </c>
    </row>
    <row r="921" spans="1:5" ht="9" customHeight="1" x14ac:dyDescent="0.25">
      <c r="A921" s="7" t="s">
        <v>1888</v>
      </c>
      <c r="B921" s="8" t="s">
        <v>1889</v>
      </c>
      <c r="C921" s="7" t="s">
        <v>79</v>
      </c>
      <c r="D921" s="9">
        <v>16.645600000000002</v>
      </c>
      <c r="E921" s="7" t="s">
        <v>1888</v>
      </c>
    </row>
    <row r="922" spans="1:5" ht="9" customHeight="1" x14ac:dyDescent="0.25">
      <c r="A922" s="7" t="s">
        <v>1890</v>
      </c>
      <c r="B922" s="8" t="s">
        <v>1891</v>
      </c>
      <c r="C922" s="7" t="s">
        <v>79</v>
      </c>
      <c r="D922" s="9">
        <v>946.01679999999999</v>
      </c>
      <c r="E922" s="7" t="s">
        <v>1890</v>
      </c>
    </row>
    <row r="923" spans="1:5" ht="9" customHeight="1" x14ac:dyDescent="0.25">
      <c r="A923" s="7" t="s">
        <v>1892</v>
      </c>
      <c r="B923" s="8" t="s">
        <v>1893</v>
      </c>
      <c r="C923" s="7" t="s">
        <v>79</v>
      </c>
      <c r="D923" s="9">
        <v>21.665800000000001</v>
      </c>
      <c r="E923" s="7" t="s">
        <v>1892</v>
      </c>
    </row>
    <row r="924" spans="1:5" ht="9" customHeight="1" x14ac:dyDescent="0.25">
      <c r="A924" s="7" t="s">
        <v>1894</v>
      </c>
      <c r="B924" s="8" t="s">
        <v>1895</v>
      </c>
      <c r="C924" s="7" t="s">
        <v>57</v>
      </c>
      <c r="D924" s="9">
        <v>3256.2941999999998</v>
      </c>
      <c r="E924" s="7" t="s">
        <v>1894</v>
      </c>
    </row>
    <row r="925" spans="1:5" ht="9" customHeight="1" x14ac:dyDescent="0.25">
      <c r="A925" s="7" t="s">
        <v>1896</v>
      </c>
      <c r="B925" s="8" t="s">
        <v>1897</v>
      </c>
      <c r="C925" s="7" t="s">
        <v>79</v>
      </c>
      <c r="D925" s="9">
        <v>1149.0350000000001</v>
      </c>
      <c r="E925" s="7" t="s">
        <v>1896</v>
      </c>
    </row>
    <row r="926" spans="1:5" ht="9" customHeight="1" x14ac:dyDescent="0.25">
      <c r="A926" s="7" t="s">
        <v>1898</v>
      </c>
      <c r="B926" s="8" t="s">
        <v>1899</v>
      </c>
      <c r="C926" s="7" t="s">
        <v>132</v>
      </c>
      <c r="D926" s="9">
        <v>336.26089999999999</v>
      </c>
      <c r="E926" s="7" t="s">
        <v>1898</v>
      </c>
    </row>
    <row r="927" spans="1:5" ht="9" customHeight="1" x14ac:dyDescent="0.25">
      <c r="A927" s="7" t="s">
        <v>1900</v>
      </c>
      <c r="B927" s="8" t="s">
        <v>1901</v>
      </c>
      <c r="C927" s="7" t="s">
        <v>132</v>
      </c>
      <c r="D927" s="9">
        <v>7.7347999999999999</v>
      </c>
      <c r="E927" s="7" t="s">
        <v>1900</v>
      </c>
    </row>
    <row r="928" spans="1:5" ht="9" customHeight="1" x14ac:dyDescent="0.25">
      <c r="A928" s="7" t="s">
        <v>1902</v>
      </c>
      <c r="B928" s="8" t="s">
        <v>1903</v>
      </c>
      <c r="C928" s="7" t="s">
        <v>79</v>
      </c>
      <c r="D928" s="9">
        <v>46.498100000000001</v>
      </c>
      <c r="E928" s="7" t="s">
        <v>1902</v>
      </c>
    </row>
    <row r="929" spans="1:5" ht="9" customHeight="1" x14ac:dyDescent="0.25">
      <c r="A929" s="7" t="s">
        <v>1904</v>
      </c>
      <c r="B929" s="8" t="s">
        <v>1905</v>
      </c>
      <c r="C929" s="7" t="s">
        <v>79</v>
      </c>
      <c r="D929" s="9">
        <v>68.194500000000005</v>
      </c>
      <c r="E929" s="7" t="s">
        <v>1904</v>
      </c>
    </row>
    <row r="930" spans="1:5" ht="9" customHeight="1" x14ac:dyDescent="0.25">
      <c r="A930" s="7" t="s">
        <v>1906</v>
      </c>
      <c r="B930" s="8" t="s">
        <v>1907</v>
      </c>
      <c r="C930" s="7" t="s">
        <v>79</v>
      </c>
      <c r="D930" s="9">
        <v>1.4549000000000001</v>
      </c>
      <c r="E930" s="7" t="s">
        <v>1906</v>
      </c>
    </row>
    <row r="931" spans="1:5" ht="9" customHeight="1" x14ac:dyDescent="0.25">
      <c r="A931" s="7" t="s">
        <v>1908</v>
      </c>
      <c r="B931" s="8" t="s">
        <v>1909</v>
      </c>
      <c r="C931" s="7" t="s">
        <v>79</v>
      </c>
      <c r="D931" s="9">
        <v>2.9477000000000002</v>
      </c>
      <c r="E931" s="7" t="s">
        <v>1908</v>
      </c>
    </row>
    <row r="932" spans="1:5" ht="9" customHeight="1" x14ac:dyDescent="0.25">
      <c r="A932" s="7" t="s">
        <v>1910</v>
      </c>
      <c r="B932" s="8" t="s">
        <v>1911</v>
      </c>
      <c r="C932" s="7" t="s">
        <v>132</v>
      </c>
      <c r="D932" s="9">
        <v>3.7723</v>
      </c>
      <c r="E932" s="7" t="s">
        <v>1910</v>
      </c>
    </row>
    <row r="933" spans="1:5" ht="9" customHeight="1" x14ac:dyDescent="0.25">
      <c r="A933" s="7" t="s">
        <v>1912</v>
      </c>
      <c r="B933" s="8" t="s">
        <v>1913</v>
      </c>
      <c r="C933" s="7" t="s">
        <v>79</v>
      </c>
      <c r="D933" s="9">
        <v>2.0588000000000002</v>
      </c>
      <c r="E933" s="7" t="s">
        <v>1912</v>
      </c>
    </row>
    <row r="934" spans="1:5" ht="9" customHeight="1" x14ac:dyDescent="0.25">
      <c r="A934" s="7" t="s">
        <v>1914</v>
      </c>
      <c r="B934" s="8" t="s">
        <v>1915</v>
      </c>
      <c r="C934" s="7" t="s">
        <v>79</v>
      </c>
      <c r="D934" s="9">
        <v>0.96350000000000002</v>
      </c>
      <c r="E934" s="7" t="s">
        <v>1914</v>
      </c>
    </row>
    <row r="935" spans="1:5" ht="9" customHeight="1" x14ac:dyDescent="0.25">
      <c r="A935" s="7" t="s">
        <v>1916</v>
      </c>
      <c r="B935" s="8" t="s">
        <v>1917</v>
      </c>
      <c r="C935" s="7" t="s">
        <v>52</v>
      </c>
      <c r="D935" s="9">
        <v>14.093</v>
      </c>
      <c r="E935" s="7" t="s">
        <v>1916</v>
      </c>
    </row>
    <row r="936" spans="1:5" ht="9" customHeight="1" x14ac:dyDescent="0.25">
      <c r="A936" s="7" t="s">
        <v>1918</v>
      </c>
      <c r="B936" s="8" t="s">
        <v>1919</v>
      </c>
      <c r="C936" s="7" t="s">
        <v>52</v>
      </c>
      <c r="D936" s="9">
        <v>13.9001</v>
      </c>
      <c r="E936" s="7" t="s">
        <v>1918</v>
      </c>
    </row>
    <row r="937" spans="1:5" ht="9" customHeight="1" x14ac:dyDescent="0.25">
      <c r="A937" s="7" t="s">
        <v>1920</v>
      </c>
      <c r="B937" s="8" t="s">
        <v>1921</v>
      </c>
      <c r="C937" s="7" t="s">
        <v>132</v>
      </c>
      <c r="D937" s="9">
        <v>25.978000000000002</v>
      </c>
      <c r="E937" s="7" t="s">
        <v>1920</v>
      </c>
    </row>
    <row r="938" spans="1:5" ht="9" customHeight="1" x14ac:dyDescent="0.25">
      <c r="A938" s="7" t="s">
        <v>1922</v>
      </c>
      <c r="B938" s="8" t="s">
        <v>1923</v>
      </c>
      <c r="C938" s="7" t="s">
        <v>132</v>
      </c>
      <c r="D938" s="9">
        <v>22.718</v>
      </c>
      <c r="E938" s="7" t="s">
        <v>1922</v>
      </c>
    </row>
    <row r="939" spans="1:5" ht="9" customHeight="1" x14ac:dyDescent="0.25">
      <c r="A939" s="7" t="s">
        <v>1924</v>
      </c>
      <c r="B939" s="8" t="s">
        <v>1925</v>
      </c>
      <c r="C939" s="7" t="s">
        <v>79</v>
      </c>
      <c r="D939" s="9">
        <v>331.23869999999999</v>
      </c>
      <c r="E939" s="7" t="s">
        <v>1924</v>
      </c>
    </row>
    <row r="940" spans="1:5" ht="9" customHeight="1" x14ac:dyDescent="0.25">
      <c r="A940" s="7" t="s">
        <v>1926</v>
      </c>
      <c r="B940" s="8" t="s">
        <v>1927</v>
      </c>
      <c r="C940" s="7" t="s">
        <v>79</v>
      </c>
      <c r="D940" s="9">
        <v>1353.1881000000001</v>
      </c>
      <c r="E940" s="7" t="s">
        <v>1926</v>
      </c>
    </row>
    <row r="941" spans="1:5" ht="9" customHeight="1" x14ac:dyDescent="0.25">
      <c r="A941" s="7" t="s">
        <v>1928</v>
      </c>
      <c r="B941" s="8" t="s">
        <v>1929</v>
      </c>
      <c r="C941" s="7" t="s">
        <v>79</v>
      </c>
      <c r="D941" s="9">
        <v>61.2836</v>
      </c>
      <c r="E941" s="7" t="s">
        <v>1928</v>
      </c>
    </row>
    <row r="942" spans="1:5" ht="9" customHeight="1" x14ac:dyDescent="0.25">
      <c r="A942" s="7" t="s">
        <v>1930</v>
      </c>
      <c r="B942" s="8" t="s">
        <v>1931</v>
      </c>
      <c r="C942" s="7" t="s">
        <v>79</v>
      </c>
      <c r="D942" s="9">
        <v>90.534700000000001</v>
      </c>
      <c r="E942" s="7" t="s">
        <v>1930</v>
      </c>
    </row>
    <row r="943" spans="1:5" ht="9" customHeight="1" x14ac:dyDescent="0.25">
      <c r="A943" s="7" t="s">
        <v>1932</v>
      </c>
      <c r="B943" s="8" t="s">
        <v>1933</v>
      </c>
      <c r="C943" s="7" t="s">
        <v>79</v>
      </c>
      <c r="D943" s="9">
        <v>268.6309</v>
      </c>
      <c r="E943" s="7" t="s">
        <v>1932</v>
      </c>
    </row>
    <row r="944" spans="1:5" ht="9" customHeight="1" x14ac:dyDescent="0.25">
      <c r="A944" s="7" t="s">
        <v>1934</v>
      </c>
      <c r="B944" s="8" t="s">
        <v>1935</v>
      </c>
      <c r="C944" s="7" t="s">
        <v>79</v>
      </c>
      <c r="D944" s="9">
        <v>320.60629999999998</v>
      </c>
      <c r="E944" s="7" t="s">
        <v>1934</v>
      </c>
    </row>
    <row r="945" spans="1:5" ht="9" customHeight="1" x14ac:dyDescent="0.25">
      <c r="A945" s="7" t="s">
        <v>1936</v>
      </c>
      <c r="B945" s="8" t="s">
        <v>1937</v>
      </c>
      <c r="C945" s="7" t="s">
        <v>79</v>
      </c>
      <c r="D945" s="9">
        <v>456.67</v>
      </c>
      <c r="E945" s="7" t="s">
        <v>1936</v>
      </c>
    </row>
    <row r="946" spans="1:5" ht="9" customHeight="1" x14ac:dyDescent="0.25">
      <c r="A946" s="7" t="s">
        <v>1938</v>
      </c>
      <c r="B946" s="8" t="s">
        <v>1939</v>
      </c>
      <c r="C946" s="7" t="s">
        <v>79</v>
      </c>
      <c r="D946" s="9">
        <v>483.43450000000001</v>
      </c>
      <c r="E946" s="7" t="s">
        <v>1938</v>
      </c>
    </row>
    <row r="947" spans="1:5" ht="9" customHeight="1" x14ac:dyDescent="0.25">
      <c r="A947" s="7" t="s">
        <v>1940</v>
      </c>
      <c r="B947" s="8" t="s">
        <v>1941</v>
      </c>
      <c r="C947" s="7" t="s">
        <v>79</v>
      </c>
      <c r="D947" s="9">
        <v>599.98140000000001</v>
      </c>
      <c r="E947" s="7" t="s">
        <v>1940</v>
      </c>
    </row>
    <row r="948" spans="1:5" ht="9" customHeight="1" x14ac:dyDescent="0.25">
      <c r="A948" s="7" t="s">
        <v>1942</v>
      </c>
      <c r="B948" s="8" t="s">
        <v>1943</v>
      </c>
      <c r="C948" s="7" t="s">
        <v>79</v>
      </c>
      <c r="D948" s="9">
        <v>615.61249999999995</v>
      </c>
      <c r="E948" s="7" t="s">
        <v>1942</v>
      </c>
    </row>
    <row r="949" spans="1:5" ht="9" customHeight="1" x14ac:dyDescent="0.25">
      <c r="A949" s="7" t="s">
        <v>1944</v>
      </c>
      <c r="B949" s="8" t="s">
        <v>1945</v>
      </c>
      <c r="C949" s="7" t="s">
        <v>79</v>
      </c>
      <c r="D949" s="9">
        <v>761.55010000000004</v>
      </c>
      <c r="E949" s="7" t="s">
        <v>1944</v>
      </c>
    </row>
    <row r="950" spans="1:5" ht="9" customHeight="1" x14ac:dyDescent="0.25">
      <c r="A950" s="7" t="s">
        <v>1946</v>
      </c>
      <c r="B950" s="8" t="s">
        <v>1947</v>
      </c>
      <c r="C950" s="7" t="s">
        <v>79</v>
      </c>
      <c r="D950" s="9">
        <v>735.60249999999996</v>
      </c>
      <c r="E950" s="7" t="s">
        <v>1946</v>
      </c>
    </row>
    <row r="951" spans="1:5" ht="9" customHeight="1" x14ac:dyDescent="0.25">
      <c r="A951" s="7" t="s">
        <v>1948</v>
      </c>
      <c r="B951" s="8" t="s">
        <v>1949</v>
      </c>
      <c r="C951" s="7" t="s">
        <v>79</v>
      </c>
      <c r="D951" s="9">
        <v>901.04880000000003</v>
      </c>
      <c r="E951" s="7" t="s">
        <v>1948</v>
      </c>
    </row>
    <row r="952" spans="1:5" ht="9" customHeight="1" x14ac:dyDescent="0.25">
      <c r="A952" s="7" t="s">
        <v>1950</v>
      </c>
      <c r="B952" s="8" t="s">
        <v>1951</v>
      </c>
      <c r="C952" s="7" t="s">
        <v>79</v>
      </c>
      <c r="D952" s="9">
        <v>943.47069999999997</v>
      </c>
      <c r="E952" s="7" t="s">
        <v>1950</v>
      </c>
    </row>
    <row r="953" spans="1:5" ht="9" customHeight="1" x14ac:dyDescent="0.25">
      <c r="A953" s="7" t="s">
        <v>1952</v>
      </c>
      <c r="B953" s="8" t="s">
        <v>1953</v>
      </c>
      <c r="C953" s="7" t="s">
        <v>79</v>
      </c>
      <c r="D953" s="9">
        <v>1154.2783999999999</v>
      </c>
      <c r="E953" s="7" t="s">
        <v>1952</v>
      </c>
    </row>
    <row r="954" spans="1:5" ht="9" customHeight="1" x14ac:dyDescent="0.25">
      <c r="A954" s="7" t="s">
        <v>1954</v>
      </c>
      <c r="B954" s="8" t="s">
        <v>1955</v>
      </c>
      <c r="C954" s="7" t="s">
        <v>79</v>
      </c>
      <c r="D954" s="9">
        <v>1086.6696999999999</v>
      </c>
      <c r="E954" s="7" t="s">
        <v>1954</v>
      </c>
    </row>
    <row r="955" spans="1:5" ht="9" customHeight="1" x14ac:dyDescent="0.25">
      <c r="A955" s="7" t="s">
        <v>1956</v>
      </c>
      <c r="B955" s="8" t="s">
        <v>1957</v>
      </c>
      <c r="C955" s="7" t="s">
        <v>79</v>
      </c>
      <c r="D955" s="9">
        <v>130.18860000000001</v>
      </c>
      <c r="E955" s="7" t="s">
        <v>1956</v>
      </c>
    </row>
    <row r="956" spans="1:5" ht="9" customHeight="1" x14ac:dyDescent="0.25">
      <c r="A956" s="7" t="s">
        <v>1958</v>
      </c>
      <c r="B956" s="8" t="s">
        <v>1959</v>
      </c>
      <c r="C956" s="7" t="s">
        <v>79</v>
      </c>
      <c r="D956" s="9">
        <v>183.91130000000001</v>
      </c>
      <c r="E956" s="7" t="s">
        <v>1958</v>
      </c>
    </row>
    <row r="957" spans="1:5" ht="9" customHeight="1" x14ac:dyDescent="0.25">
      <c r="A957" s="7" t="s">
        <v>1960</v>
      </c>
      <c r="B957" s="8" t="s">
        <v>1961</v>
      </c>
      <c r="C957" s="7" t="s">
        <v>79</v>
      </c>
      <c r="D957" s="9">
        <v>200.08179999999999</v>
      </c>
      <c r="E957" s="7" t="s">
        <v>1960</v>
      </c>
    </row>
    <row r="958" spans="1:5" ht="9" customHeight="1" x14ac:dyDescent="0.25">
      <c r="A958" s="7" t="s">
        <v>1962</v>
      </c>
      <c r="B958" s="8" t="s">
        <v>1963</v>
      </c>
      <c r="C958" s="7" t="s">
        <v>79</v>
      </c>
      <c r="D958" s="9">
        <v>279.25319999999999</v>
      </c>
      <c r="E958" s="7" t="s">
        <v>1962</v>
      </c>
    </row>
    <row r="959" spans="1:5" ht="9" customHeight="1" x14ac:dyDescent="0.25">
      <c r="A959" s="7" t="s">
        <v>1964</v>
      </c>
      <c r="B959" s="8" t="s">
        <v>1965</v>
      </c>
      <c r="C959" s="7" t="s">
        <v>79</v>
      </c>
      <c r="D959" s="9">
        <v>211.9272</v>
      </c>
      <c r="E959" s="7" t="s">
        <v>1964</v>
      </c>
    </row>
    <row r="960" spans="1:5" ht="9" customHeight="1" x14ac:dyDescent="0.25">
      <c r="A960" s="7" t="s">
        <v>1966</v>
      </c>
      <c r="B960" s="8" t="s">
        <v>1967</v>
      </c>
      <c r="C960" s="7" t="s">
        <v>79</v>
      </c>
      <c r="D960" s="9">
        <v>292.22199999999998</v>
      </c>
      <c r="E960" s="7" t="s">
        <v>1966</v>
      </c>
    </row>
    <row r="961" spans="1:5" ht="9" customHeight="1" x14ac:dyDescent="0.25">
      <c r="A961" s="7" t="s">
        <v>1968</v>
      </c>
      <c r="B961" s="8" t="s">
        <v>1969</v>
      </c>
      <c r="C961" s="7" t="s">
        <v>79</v>
      </c>
      <c r="D961" s="9">
        <v>237.935</v>
      </c>
      <c r="E961" s="7" t="s">
        <v>1968</v>
      </c>
    </row>
    <row r="962" spans="1:5" ht="9" customHeight="1" x14ac:dyDescent="0.25">
      <c r="A962" s="7" t="s">
        <v>1970</v>
      </c>
      <c r="B962" s="8" t="s">
        <v>1971</v>
      </c>
      <c r="C962" s="7" t="s">
        <v>79</v>
      </c>
      <c r="D962" s="9">
        <v>265.77</v>
      </c>
      <c r="E962" s="7" t="s">
        <v>1970</v>
      </c>
    </row>
    <row r="963" spans="1:5" ht="9" customHeight="1" x14ac:dyDescent="0.25">
      <c r="A963" s="7" t="s">
        <v>1972</v>
      </c>
      <c r="B963" s="8" t="s">
        <v>1973</v>
      </c>
      <c r="C963" s="7" t="s">
        <v>79</v>
      </c>
      <c r="D963" s="9">
        <v>373.47919999999999</v>
      </c>
      <c r="E963" s="7" t="s">
        <v>1972</v>
      </c>
    </row>
    <row r="964" spans="1:5" ht="9" customHeight="1" x14ac:dyDescent="0.25">
      <c r="A964" s="7" t="s">
        <v>1974</v>
      </c>
      <c r="B964" s="8" t="s">
        <v>1975</v>
      </c>
      <c r="C964" s="7" t="s">
        <v>79</v>
      </c>
      <c r="D964" s="9">
        <v>18.6647</v>
      </c>
      <c r="E964" s="7" t="s">
        <v>1974</v>
      </c>
    </row>
    <row r="965" spans="1:5" ht="9" customHeight="1" x14ac:dyDescent="0.25">
      <c r="A965" s="7" t="s">
        <v>1976</v>
      </c>
      <c r="B965" s="8" t="s">
        <v>1977</v>
      </c>
      <c r="C965" s="7" t="s">
        <v>79</v>
      </c>
      <c r="D965" s="9">
        <v>25.462900000000001</v>
      </c>
      <c r="E965" s="7" t="s">
        <v>1976</v>
      </c>
    </row>
    <row r="966" spans="1:5" ht="9" customHeight="1" x14ac:dyDescent="0.25">
      <c r="A966" s="7" t="s">
        <v>1978</v>
      </c>
      <c r="B966" s="8" t="s">
        <v>1979</v>
      </c>
      <c r="C966" s="7" t="s">
        <v>79</v>
      </c>
      <c r="D966" s="9">
        <v>23.425699999999999</v>
      </c>
      <c r="E966" s="7" t="s">
        <v>1978</v>
      </c>
    </row>
    <row r="967" spans="1:5" ht="9" customHeight="1" x14ac:dyDescent="0.25">
      <c r="A967" s="7" t="s">
        <v>1980</v>
      </c>
      <c r="B967" s="8" t="s">
        <v>1981</v>
      </c>
      <c r="C967" s="7" t="s">
        <v>79</v>
      </c>
      <c r="D967" s="9">
        <v>32.322699999999998</v>
      </c>
      <c r="E967" s="7" t="s">
        <v>1980</v>
      </c>
    </row>
    <row r="968" spans="1:5" ht="9" customHeight="1" x14ac:dyDescent="0.25">
      <c r="A968" s="7" t="s">
        <v>1982</v>
      </c>
      <c r="B968" s="8" t="s">
        <v>1983</v>
      </c>
      <c r="C968" s="7" t="s">
        <v>79</v>
      </c>
      <c r="D968" s="9">
        <v>40.3247</v>
      </c>
      <c r="E968" s="7" t="s">
        <v>1982</v>
      </c>
    </row>
    <row r="969" spans="1:5" ht="9" customHeight="1" x14ac:dyDescent="0.25">
      <c r="A969" s="7" t="s">
        <v>1984</v>
      </c>
      <c r="B969" s="8" t="s">
        <v>1985</v>
      </c>
      <c r="C969" s="7" t="s">
        <v>79</v>
      </c>
      <c r="D969" s="9">
        <v>43.281199999999998</v>
      </c>
      <c r="E969" s="7" t="s">
        <v>1984</v>
      </c>
    </row>
    <row r="970" spans="1:5" ht="9" customHeight="1" x14ac:dyDescent="0.25">
      <c r="A970" s="7" t="s">
        <v>1986</v>
      </c>
      <c r="B970" s="8" t="s">
        <v>1987</v>
      </c>
      <c r="C970" s="7" t="s">
        <v>79</v>
      </c>
      <c r="D970" s="9">
        <v>52.311799999999998</v>
      </c>
      <c r="E970" s="7" t="s">
        <v>1986</v>
      </c>
    </row>
    <row r="971" spans="1:5" ht="9" customHeight="1" x14ac:dyDescent="0.25">
      <c r="A971" s="7" t="s">
        <v>1988</v>
      </c>
      <c r="B971" s="8" t="s">
        <v>1989</v>
      </c>
      <c r="C971" s="7" t="s">
        <v>79</v>
      </c>
      <c r="D971" s="9">
        <v>72.456500000000005</v>
      </c>
      <c r="E971" s="7" t="s">
        <v>1988</v>
      </c>
    </row>
    <row r="972" spans="1:5" ht="9" customHeight="1" x14ac:dyDescent="0.25">
      <c r="A972" s="7" t="s">
        <v>1990</v>
      </c>
      <c r="B972" s="8" t="s">
        <v>1991</v>
      </c>
      <c r="C972" s="7" t="s">
        <v>132</v>
      </c>
      <c r="D972" s="9">
        <v>9.6692999999999998</v>
      </c>
      <c r="E972" s="7" t="s">
        <v>1990</v>
      </c>
    </row>
    <row r="973" spans="1:5" ht="9" customHeight="1" x14ac:dyDescent="0.25">
      <c r="A973" s="7" t="s">
        <v>1992</v>
      </c>
      <c r="B973" s="8" t="s">
        <v>1993</v>
      </c>
      <c r="C973" s="7" t="s">
        <v>132</v>
      </c>
      <c r="D973" s="9">
        <v>30.968</v>
      </c>
      <c r="E973" s="7" t="s">
        <v>1992</v>
      </c>
    </row>
    <row r="974" spans="1:5" ht="9" customHeight="1" x14ac:dyDescent="0.25">
      <c r="A974" s="7" t="s">
        <v>1994</v>
      </c>
      <c r="B974" s="8" t="s">
        <v>1995</v>
      </c>
      <c r="C974" s="7" t="s">
        <v>132</v>
      </c>
      <c r="D974" s="9">
        <v>32.846899999999998</v>
      </c>
      <c r="E974" s="7" t="s">
        <v>1994</v>
      </c>
    </row>
    <row r="975" spans="1:5" ht="9" customHeight="1" x14ac:dyDescent="0.25">
      <c r="A975" s="7" t="s">
        <v>1996</v>
      </c>
      <c r="B975" s="8" t="s">
        <v>1997</v>
      </c>
      <c r="C975" s="7" t="s">
        <v>132</v>
      </c>
      <c r="D975" s="9">
        <v>36.035699999999999</v>
      </c>
      <c r="E975" s="7" t="s">
        <v>1996</v>
      </c>
    </row>
    <row r="976" spans="1:5" ht="9" customHeight="1" x14ac:dyDescent="0.25">
      <c r="A976" s="7" t="s">
        <v>1998</v>
      </c>
      <c r="B976" s="8" t="s">
        <v>1999</v>
      </c>
      <c r="C976" s="7" t="s">
        <v>132</v>
      </c>
      <c r="D976" s="9">
        <v>39.4741</v>
      </c>
      <c r="E976" s="7" t="s">
        <v>1998</v>
      </c>
    </row>
    <row r="977" spans="1:5" ht="9" customHeight="1" x14ac:dyDescent="0.25">
      <c r="A977" s="7" t="s">
        <v>2000</v>
      </c>
      <c r="B977" s="8" t="s">
        <v>2001</v>
      </c>
      <c r="C977" s="7" t="s">
        <v>132</v>
      </c>
      <c r="D977" s="9">
        <v>54.1404</v>
      </c>
      <c r="E977" s="7" t="s">
        <v>2000</v>
      </c>
    </row>
    <row r="978" spans="1:5" ht="9" customHeight="1" x14ac:dyDescent="0.25">
      <c r="A978" s="7" t="s">
        <v>2002</v>
      </c>
      <c r="B978" s="8" t="s">
        <v>2003</v>
      </c>
      <c r="C978" s="7" t="s">
        <v>132</v>
      </c>
      <c r="D978" s="9">
        <v>61.122199999999999</v>
      </c>
      <c r="E978" s="7" t="s">
        <v>2002</v>
      </c>
    </row>
    <row r="979" spans="1:5" ht="9" customHeight="1" x14ac:dyDescent="0.25">
      <c r="A979" s="7" t="s">
        <v>2004</v>
      </c>
      <c r="B979" s="8" t="s">
        <v>2005</v>
      </c>
      <c r="C979" s="7" t="s">
        <v>132</v>
      </c>
      <c r="D979" s="9">
        <v>64.531999999999996</v>
      </c>
      <c r="E979" s="7" t="s">
        <v>2004</v>
      </c>
    </row>
    <row r="980" spans="1:5" ht="9" customHeight="1" x14ac:dyDescent="0.25">
      <c r="A980" s="7" t="s">
        <v>2006</v>
      </c>
      <c r="B980" s="8" t="s">
        <v>2007</v>
      </c>
      <c r="C980" s="7" t="s">
        <v>132</v>
      </c>
      <c r="D980" s="9">
        <v>65.497399999999999</v>
      </c>
      <c r="E980" s="7" t="s">
        <v>2006</v>
      </c>
    </row>
    <row r="981" spans="1:5" ht="9" customHeight="1" x14ac:dyDescent="0.25">
      <c r="A981" s="7" t="s">
        <v>2008</v>
      </c>
      <c r="B981" s="8" t="s">
        <v>2009</v>
      </c>
      <c r="C981" s="7" t="s">
        <v>132</v>
      </c>
      <c r="D981" s="9">
        <v>67.270600000000002</v>
      </c>
      <c r="E981" s="7" t="s">
        <v>2008</v>
      </c>
    </row>
    <row r="982" spans="1:5" ht="9" customHeight="1" x14ac:dyDescent="0.25">
      <c r="A982" s="7" t="s">
        <v>2010</v>
      </c>
      <c r="B982" s="8" t="s">
        <v>2011</v>
      </c>
      <c r="C982" s="7" t="s">
        <v>132</v>
      </c>
      <c r="D982" s="9">
        <v>89.394300000000001</v>
      </c>
      <c r="E982" s="7" t="s">
        <v>2010</v>
      </c>
    </row>
    <row r="983" spans="1:5" ht="9" customHeight="1" x14ac:dyDescent="0.25">
      <c r="A983" s="7" t="s">
        <v>2012</v>
      </c>
      <c r="B983" s="8" t="s">
        <v>2013</v>
      </c>
      <c r="C983" s="7" t="s">
        <v>132</v>
      </c>
      <c r="D983" s="9">
        <v>95.1815</v>
      </c>
      <c r="E983" s="7" t="s">
        <v>2012</v>
      </c>
    </row>
    <row r="984" spans="1:5" ht="9" customHeight="1" x14ac:dyDescent="0.25">
      <c r="A984" s="7" t="s">
        <v>2014</v>
      </c>
      <c r="B984" s="8" t="s">
        <v>2015</v>
      </c>
      <c r="C984" s="7" t="s">
        <v>132</v>
      </c>
      <c r="D984" s="9">
        <v>102.33280000000001</v>
      </c>
      <c r="E984" s="7" t="s">
        <v>2014</v>
      </c>
    </row>
    <row r="985" spans="1:5" ht="9" customHeight="1" x14ac:dyDescent="0.25">
      <c r="A985" s="7" t="s">
        <v>2016</v>
      </c>
      <c r="B985" s="8" t="s">
        <v>2017</v>
      </c>
      <c r="C985" s="7" t="s">
        <v>132</v>
      </c>
      <c r="D985" s="9">
        <v>111.5963</v>
      </c>
      <c r="E985" s="7" t="s">
        <v>2016</v>
      </c>
    </row>
    <row r="986" spans="1:5" ht="9" customHeight="1" x14ac:dyDescent="0.25">
      <c r="A986" s="7" t="s">
        <v>2018</v>
      </c>
      <c r="B986" s="8" t="s">
        <v>2019</v>
      </c>
      <c r="C986" s="7" t="s">
        <v>132</v>
      </c>
      <c r="D986" s="9">
        <v>119.0296</v>
      </c>
      <c r="E986" s="7" t="s">
        <v>2018</v>
      </c>
    </row>
    <row r="987" spans="1:5" ht="9" customHeight="1" x14ac:dyDescent="0.25">
      <c r="A987" s="7" t="s">
        <v>2020</v>
      </c>
      <c r="B987" s="8" t="s">
        <v>2021</v>
      </c>
      <c r="C987" s="7" t="s">
        <v>132</v>
      </c>
      <c r="D987" s="9">
        <v>125.25449999999999</v>
      </c>
      <c r="E987" s="7" t="s">
        <v>2020</v>
      </c>
    </row>
    <row r="988" spans="1:5" ht="9" customHeight="1" x14ac:dyDescent="0.25">
      <c r="A988" s="7" t="s">
        <v>2022</v>
      </c>
      <c r="B988" s="8" t="s">
        <v>2023</v>
      </c>
      <c r="C988" s="7" t="s">
        <v>132</v>
      </c>
      <c r="D988" s="9">
        <v>125.7561</v>
      </c>
      <c r="E988" s="7" t="s">
        <v>2022</v>
      </c>
    </row>
    <row r="989" spans="1:5" ht="9" customHeight="1" x14ac:dyDescent="0.25">
      <c r="A989" s="7" t="s">
        <v>2024</v>
      </c>
      <c r="B989" s="8" t="s">
        <v>2025</v>
      </c>
      <c r="C989" s="7" t="s">
        <v>132</v>
      </c>
      <c r="D989" s="9">
        <v>26.159199999999998</v>
      </c>
      <c r="E989" s="7" t="s">
        <v>2024</v>
      </c>
    </row>
    <row r="990" spans="1:5" ht="9" customHeight="1" x14ac:dyDescent="0.25">
      <c r="A990" s="7" t="s">
        <v>2026</v>
      </c>
      <c r="B990" s="8" t="s">
        <v>2027</v>
      </c>
      <c r="C990" s="7" t="s">
        <v>132</v>
      </c>
      <c r="D990" s="9">
        <v>30.623799999999999</v>
      </c>
      <c r="E990" s="7" t="s">
        <v>2026</v>
      </c>
    </row>
    <row r="991" spans="1:5" ht="9" customHeight="1" x14ac:dyDescent="0.25">
      <c r="A991" s="7" t="s">
        <v>2028</v>
      </c>
      <c r="B991" s="8" t="s">
        <v>2029</v>
      </c>
      <c r="C991" s="7" t="s">
        <v>132</v>
      </c>
      <c r="D991" s="9">
        <v>35.187800000000003</v>
      </c>
      <c r="E991" s="7" t="s">
        <v>2028</v>
      </c>
    </row>
    <row r="992" spans="1:5" ht="9" customHeight="1" x14ac:dyDescent="0.25">
      <c r="A992" s="7" t="s">
        <v>2030</v>
      </c>
      <c r="B992" s="8" t="s">
        <v>2031</v>
      </c>
      <c r="C992" s="7" t="s">
        <v>132</v>
      </c>
      <c r="D992" s="9">
        <v>26.172699999999999</v>
      </c>
      <c r="E992" s="7" t="s">
        <v>2030</v>
      </c>
    </row>
    <row r="993" spans="1:5" ht="9" customHeight="1" x14ac:dyDescent="0.25">
      <c r="A993" s="7" t="s">
        <v>2032</v>
      </c>
      <c r="B993" s="8" t="s">
        <v>2033</v>
      </c>
      <c r="C993" s="7" t="s">
        <v>132</v>
      </c>
      <c r="D993" s="9">
        <v>32.4009</v>
      </c>
      <c r="E993" s="7" t="s">
        <v>2032</v>
      </c>
    </row>
    <row r="994" spans="1:5" ht="9" customHeight="1" x14ac:dyDescent="0.25">
      <c r="A994" s="7" t="s">
        <v>2034</v>
      </c>
      <c r="B994" s="8" t="s">
        <v>2035</v>
      </c>
      <c r="C994" s="7" t="s">
        <v>132</v>
      </c>
      <c r="D994" s="9">
        <v>38.489400000000003</v>
      </c>
      <c r="E994" s="7" t="s">
        <v>2034</v>
      </c>
    </row>
    <row r="995" spans="1:5" ht="9" customHeight="1" x14ac:dyDescent="0.25">
      <c r="A995" s="7" t="s">
        <v>2036</v>
      </c>
      <c r="B995" s="8" t="s">
        <v>2037</v>
      </c>
      <c r="C995" s="7" t="s">
        <v>79</v>
      </c>
      <c r="D995" s="9">
        <v>0.45369999999999999</v>
      </c>
      <c r="E995" s="7" t="s">
        <v>2036</v>
      </c>
    </row>
    <row r="996" spans="1:5" ht="9" customHeight="1" x14ac:dyDescent="0.25">
      <c r="A996" s="7" t="s">
        <v>2038</v>
      </c>
      <c r="B996" s="8" t="s">
        <v>2039</v>
      </c>
      <c r="C996" s="7" t="s">
        <v>79</v>
      </c>
      <c r="D996" s="9">
        <v>718.95050000000003</v>
      </c>
      <c r="E996" s="7" t="s">
        <v>2038</v>
      </c>
    </row>
    <row r="997" spans="1:5" ht="9" customHeight="1" x14ac:dyDescent="0.25">
      <c r="A997" s="7" t="s">
        <v>2040</v>
      </c>
      <c r="B997" s="8" t="s">
        <v>2041</v>
      </c>
      <c r="C997" s="7" t="s">
        <v>79</v>
      </c>
      <c r="D997" s="9">
        <v>1794.2076</v>
      </c>
      <c r="E997" s="7" t="s">
        <v>2040</v>
      </c>
    </row>
    <row r="998" spans="1:5" ht="9" customHeight="1" x14ac:dyDescent="0.25">
      <c r="A998" s="7" t="s">
        <v>2042</v>
      </c>
      <c r="B998" s="8" t="s">
        <v>2043</v>
      </c>
      <c r="C998" s="7" t="s">
        <v>132</v>
      </c>
      <c r="D998" s="9">
        <v>4048.6055000000001</v>
      </c>
      <c r="E998" s="7" t="s">
        <v>2042</v>
      </c>
    </row>
    <row r="999" spans="1:5" ht="9" customHeight="1" x14ac:dyDescent="0.25">
      <c r="A999" s="7" t="s">
        <v>2044</v>
      </c>
      <c r="B999" s="8" t="s">
        <v>2045</v>
      </c>
      <c r="C999" s="7" t="s">
        <v>132</v>
      </c>
      <c r="D999" s="9">
        <v>4596.8852999999999</v>
      </c>
      <c r="E999" s="7" t="s">
        <v>2044</v>
      </c>
    </row>
    <row r="1000" spans="1:5" ht="9" customHeight="1" x14ac:dyDescent="0.25">
      <c r="A1000" s="7" t="s">
        <v>2046</v>
      </c>
      <c r="B1000" s="8" t="s">
        <v>2047</v>
      </c>
      <c r="C1000" s="7" t="s">
        <v>132</v>
      </c>
      <c r="D1000" s="9">
        <v>5440.3662999999997</v>
      </c>
      <c r="E1000" s="7" t="s">
        <v>2046</v>
      </c>
    </row>
    <row r="1001" spans="1:5" ht="9" customHeight="1" x14ac:dyDescent="0.25">
      <c r="A1001" s="7" t="s">
        <v>2048</v>
      </c>
      <c r="B1001" s="8" t="s">
        <v>2049</v>
      </c>
      <c r="C1001" s="7" t="s">
        <v>132</v>
      </c>
      <c r="D1001" s="9">
        <v>6215.2536</v>
      </c>
      <c r="E1001" s="7" t="s">
        <v>2048</v>
      </c>
    </row>
    <row r="1002" spans="1:5" ht="9" customHeight="1" x14ac:dyDescent="0.25">
      <c r="A1002" s="7" t="s">
        <v>2050</v>
      </c>
      <c r="B1002" s="8" t="s">
        <v>2051</v>
      </c>
      <c r="C1002" s="7" t="s">
        <v>132</v>
      </c>
      <c r="D1002" s="9">
        <v>6849.6755000000003</v>
      </c>
      <c r="E1002" s="7" t="s">
        <v>2050</v>
      </c>
    </row>
    <row r="1003" spans="1:5" ht="9" customHeight="1" x14ac:dyDescent="0.25">
      <c r="A1003" s="7" t="s">
        <v>2052</v>
      </c>
      <c r="B1003" s="8" t="s">
        <v>2053</v>
      </c>
      <c r="C1003" s="7" t="s">
        <v>132</v>
      </c>
      <c r="D1003" s="9">
        <v>7569.1075000000001</v>
      </c>
      <c r="E1003" s="7" t="s">
        <v>2052</v>
      </c>
    </row>
    <row r="1004" spans="1:5" ht="9" customHeight="1" x14ac:dyDescent="0.25">
      <c r="A1004" s="7" t="s">
        <v>2054</v>
      </c>
      <c r="B1004" s="8" t="s">
        <v>2055</v>
      </c>
      <c r="C1004" s="7" t="s">
        <v>132</v>
      </c>
      <c r="D1004" s="9">
        <v>8161.0973999999997</v>
      </c>
      <c r="E1004" s="7" t="s">
        <v>2054</v>
      </c>
    </row>
    <row r="1005" spans="1:5" ht="9" customHeight="1" x14ac:dyDescent="0.25">
      <c r="A1005" s="7" t="s">
        <v>2056</v>
      </c>
      <c r="B1005" s="8" t="s">
        <v>2057</v>
      </c>
      <c r="C1005" s="7" t="s">
        <v>132</v>
      </c>
      <c r="D1005" s="9">
        <v>8879.5347000000002</v>
      </c>
      <c r="E1005" s="7" t="s">
        <v>2056</v>
      </c>
    </row>
    <row r="1006" spans="1:5" ht="9" customHeight="1" x14ac:dyDescent="0.25">
      <c r="A1006" s="7" t="s">
        <v>2058</v>
      </c>
      <c r="B1006" s="8" t="s">
        <v>2059</v>
      </c>
      <c r="C1006" s="7" t="s">
        <v>132</v>
      </c>
      <c r="D1006" s="9">
        <v>9513.0918000000001</v>
      </c>
      <c r="E1006" s="7" t="s">
        <v>2058</v>
      </c>
    </row>
    <row r="1007" spans="1:5" ht="9" customHeight="1" x14ac:dyDescent="0.25">
      <c r="A1007" s="7" t="s">
        <v>2060</v>
      </c>
      <c r="B1007" s="8" t="s">
        <v>2061</v>
      </c>
      <c r="C1007" s="7" t="s">
        <v>132</v>
      </c>
      <c r="D1007" s="9">
        <v>10274.85</v>
      </c>
      <c r="E1007" s="7" t="s">
        <v>2060</v>
      </c>
    </row>
    <row r="1008" spans="1:5" ht="9" customHeight="1" x14ac:dyDescent="0.25">
      <c r="A1008" s="7" t="s">
        <v>2062</v>
      </c>
      <c r="B1008" s="8" t="s">
        <v>2063</v>
      </c>
      <c r="C1008" s="7" t="s">
        <v>132</v>
      </c>
      <c r="D1008" s="9">
        <v>12840.8002</v>
      </c>
      <c r="E1008" s="7" t="s">
        <v>2062</v>
      </c>
    </row>
    <row r="1009" spans="1:5" ht="9" customHeight="1" x14ac:dyDescent="0.25">
      <c r="A1009" s="7" t="s">
        <v>2064</v>
      </c>
      <c r="B1009" s="8" t="s">
        <v>2065</v>
      </c>
      <c r="C1009" s="7" t="s">
        <v>132</v>
      </c>
      <c r="D1009" s="9">
        <v>13748.482599999999</v>
      </c>
      <c r="E1009" s="7" t="s">
        <v>2064</v>
      </c>
    </row>
    <row r="1010" spans="1:5" ht="9" customHeight="1" x14ac:dyDescent="0.25">
      <c r="A1010" s="7" t="s">
        <v>2066</v>
      </c>
      <c r="B1010" s="8" t="s">
        <v>2067</v>
      </c>
      <c r="C1010" s="7" t="s">
        <v>132</v>
      </c>
      <c r="D1010" s="9">
        <v>14451.0002</v>
      </c>
      <c r="E1010" s="7" t="s">
        <v>2066</v>
      </c>
    </row>
    <row r="1011" spans="1:5" ht="9" customHeight="1" x14ac:dyDescent="0.25">
      <c r="A1011" s="7" t="s">
        <v>2068</v>
      </c>
      <c r="B1011" s="8" t="s">
        <v>2069</v>
      </c>
      <c r="C1011" s="7" t="s">
        <v>132</v>
      </c>
      <c r="D1011" s="9">
        <v>15276.9004</v>
      </c>
      <c r="E1011" s="7" t="s">
        <v>2068</v>
      </c>
    </row>
    <row r="1012" spans="1:5" ht="9" customHeight="1" x14ac:dyDescent="0.25">
      <c r="A1012" s="7" t="s">
        <v>2070</v>
      </c>
      <c r="B1012" s="8" t="s">
        <v>2071</v>
      </c>
      <c r="C1012" s="7" t="s">
        <v>132</v>
      </c>
      <c r="D1012" s="9">
        <v>16028.977000000001</v>
      </c>
      <c r="E1012" s="7" t="s">
        <v>2070</v>
      </c>
    </row>
    <row r="1013" spans="1:5" ht="9" customHeight="1" x14ac:dyDescent="0.25">
      <c r="A1013" s="7" t="s">
        <v>2072</v>
      </c>
      <c r="B1013" s="8" t="s">
        <v>2073</v>
      </c>
      <c r="C1013" s="7" t="s">
        <v>132</v>
      </c>
      <c r="D1013" s="9">
        <v>19976.690299999998</v>
      </c>
      <c r="E1013" s="7" t="s">
        <v>2072</v>
      </c>
    </row>
    <row r="1014" spans="1:5" ht="9" customHeight="1" x14ac:dyDescent="0.25">
      <c r="A1014" s="7" t="s">
        <v>2074</v>
      </c>
      <c r="B1014" s="8" t="s">
        <v>2075</v>
      </c>
      <c r="C1014" s="7" t="s">
        <v>132</v>
      </c>
      <c r="D1014" s="9">
        <v>20843.466100000001</v>
      </c>
      <c r="E1014" s="7" t="s">
        <v>2074</v>
      </c>
    </row>
    <row r="1015" spans="1:5" ht="9" customHeight="1" x14ac:dyDescent="0.25">
      <c r="A1015" s="7" t="s">
        <v>2076</v>
      </c>
      <c r="B1015" s="8" t="s">
        <v>2077</v>
      </c>
      <c r="C1015" s="7" t="s">
        <v>132</v>
      </c>
      <c r="D1015" s="9">
        <v>21865.744600000002</v>
      </c>
      <c r="E1015" s="7" t="s">
        <v>2076</v>
      </c>
    </row>
    <row r="1016" spans="1:5" ht="9" customHeight="1" x14ac:dyDescent="0.25">
      <c r="A1016" s="7" t="s">
        <v>2078</v>
      </c>
      <c r="B1016" s="8" t="s">
        <v>2079</v>
      </c>
      <c r="C1016" s="7" t="s">
        <v>132</v>
      </c>
      <c r="D1016" s="9">
        <v>26835.7006</v>
      </c>
      <c r="E1016" s="7" t="s">
        <v>2078</v>
      </c>
    </row>
    <row r="1017" spans="1:5" ht="9" customHeight="1" x14ac:dyDescent="0.25">
      <c r="A1017" s="7" t="s">
        <v>2080</v>
      </c>
      <c r="B1017" s="8" t="s">
        <v>2081</v>
      </c>
      <c r="C1017" s="7" t="s">
        <v>132</v>
      </c>
      <c r="D1017" s="9">
        <v>28150.385399999999</v>
      </c>
      <c r="E1017" s="7" t="s">
        <v>2080</v>
      </c>
    </row>
    <row r="1018" spans="1:5" ht="9" customHeight="1" x14ac:dyDescent="0.25">
      <c r="A1018" s="7" t="s">
        <v>2082</v>
      </c>
      <c r="B1018" s="8" t="s">
        <v>2083</v>
      </c>
      <c r="C1018" s="7" t="s">
        <v>132</v>
      </c>
      <c r="D1018" s="9">
        <v>4327.1628000000001</v>
      </c>
      <c r="E1018" s="7" t="s">
        <v>2082</v>
      </c>
    </row>
    <row r="1019" spans="1:5" ht="9" customHeight="1" x14ac:dyDescent="0.25">
      <c r="A1019" s="7" t="s">
        <v>2084</v>
      </c>
      <c r="B1019" s="8" t="s">
        <v>2085</v>
      </c>
      <c r="C1019" s="7" t="s">
        <v>132</v>
      </c>
      <c r="D1019" s="9">
        <v>4913.1526999999996</v>
      </c>
      <c r="E1019" s="7" t="s">
        <v>2084</v>
      </c>
    </row>
    <row r="1020" spans="1:5" ht="9" customHeight="1" x14ac:dyDescent="0.25">
      <c r="A1020" s="7" t="s">
        <v>2086</v>
      </c>
      <c r="B1020" s="8" t="s">
        <v>2087</v>
      </c>
      <c r="C1020" s="7" t="s">
        <v>132</v>
      </c>
      <c r="D1020" s="9">
        <v>5814.6791999999996</v>
      </c>
      <c r="E1020" s="7" t="s">
        <v>2086</v>
      </c>
    </row>
    <row r="1021" spans="1:5" ht="9" customHeight="1" x14ac:dyDescent="0.25">
      <c r="A1021" s="7" t="s">
        <v>2088</v>
      </c>
      <c r="B1021" s="8" t="s">
        <v>2089</v>
      </c>
      <c r="C1021" s="7" t="s">
        <v>132</v>
      </c>
      <c r="D1021" s="9">
        <v>6641.7879999999996</v>
      </c>
      <c r="E1021" s="7" t="s">
        <v>2088</v>
      </c>
    </row>
    <row r="1022" spans="1:5" ht="9" customHeight="1" x14ac:dyDescent="0.25">
      <c r="A1022" s="7" t="s">
        <v>2090</v>
      </c>
      <c r="B1022" s="8" t="s">
        <v>2091</v>
      </c>
      <c r="C1022" s="7" t="s">
        <v>132</v>
      </c>
      <c r="D1022" s="9">
        <v>7319.7302</v>
      </c>
      <c r="E1022" s="7" t="s">
        <v>2090</v>
      </c>
    </row>
    <row r="1023" spans="1:5" ht="9" customHeight="1" x14ac:dyDescent="0.25">
      <c r="A1023" s="7" t="s">
        <v>2092</v>
      </c>
      <c r="B1023" s="8" t="s">
        <v>2093</v>
      </c>
      <c r="C1023" s="7" t="s">
        <v>132</v>
      </c>
      <c r="D1023" s="9">
        <v>8088.7505000000001</v>
      </c>
      <c r="E1023" s="7" t="s">
        <v>2092</v>
      </c>
    </row>
    <row r="1024" spans="1:5" ht="9" customHeight="1" x14ac:dyDescent="0.25">
      <c r="A1024" s="7" t="s">
        <v>2094</v>
      </c>
      <c r="B1024" s="8" t="s">
        <v>2095</v>
      </c>
      <c r="C1024" s="7" t="s">
        <v>132</v>
      </c>
      <c r="D1024" s="9">
        <v>8721.1010000000006</v>
      </c>
      <c r="E1024" s="7" t="s">
        <v>2094</v>
      </c>
    </row>
    <row r="1025" spans="1:5" ht="9" customHeight="1" x14ac:dyDescent="0.25">
      <c r="A1025" s="7" t="s">
        <v>2096</v>
      </c>
      <c r="B1025" s="8" t="s">
        <v>2097</v>
      </c>
      <c r="C1025" s="7" t="s">
        <v>132</v>
      </c>
      <c r="D1025" s="9">
        <v>9488.8672000000006</v>
      </c>
      <c r="E1025" s="7" t="s">
        <v>2096</v>
      </c>
    </row>
    <row r="1026" spans="1:5" ht="9" customHeight="1" x14ac:dyDescent="0.25">
      <c r="A1026" s="7" t="s">
        <v>2098</v>
      </c>
      <c r="B1026" s="8" t="s">
        <v>2099</v>
      </c>
      <c r="C1026" s="7" t="s">
        <v>132</v>
      </c>
      <c r="D1026" s="9">
        <v>10165.9516</v>
      </c>
      <c r="E1026" s="7" t="s">
        <v>2098</v>
      </c>
    </row>
    <row r="1027" spans="1:5" ht="9" customHeight="1" x14ac:dyDescent="0.25">
      <c r="A1027" s="7" t="s">
        <v>2100</v>
      </c>
      <c r="B1027" s="8" t="s">
        <v>2101</v>
      </c>
      <c r="C1027" s="7" t="s">
        <v>132</v>
      </c>
      <c r="D1027" s="9">
        <v>10979.9377</v>
      </c>
      <c r="E1027" s="7" t="s">
        <v>2100</v>
      </c>
    </row>
    <row r="1028" spans="1:5" ht="9" customHeight="1" x14ac:dyDescent="0.25">
      <c r="A1028" s="7" t="s">
        <v>2102</v>
      </c>
      <c r="B1028" s="8" t="s">
        <v>2103</v>
      </c>
      <c r="C1028" s="7" t="s">
        <v>132</v>
      </c>
      <c r="D1028" s="9">
        <v>13456.427100000001</v>
      </c>
      <c r="E1028" s="7" t="s">
        <v>2102</v>
      </c>
    </row>
    <row r="1029" spans="1:5" ht="9" customHeight="1" x14ac:dyDescent="0.25">
      <c r="A1029" s="7" t="s">
        <v>2104</v>
      </c>
      <c r="B1029" s="8" t="s">
        <v>2105</v>
      </c>
      <c r="C1029" s="7" t="s">
        <v>132</v>
      </c>
      <c r="D1029" s="9">
        <v>1360.4276</v>
      </c>
      <c r="E1029" s="7" t="s">
        <v>2104</v>
      </c>
    </row>
    <row r="1030" spans="1:5" ht="9" customHeight="1" x14ac:dyDescent="0.25">
      <c r="A1030" s="7" t="s">
        <v>2106</v>
      </c>
      <c r="B1030" s="8" t="s">
        <v>2107</v>
      </c>
      <c r="C1030" s="7" t="s">
        <v>132</v>
      </c>
      <c r="D1030" s="9">
        <v>1572.9952000000001</v>
      </c>
      <c r="E1030" s="7" t="s">
        <v>2106</v>
      </c>
    </row>
    <row r="1031" spans="1:5" ht="9" customHeight="1" x14ac:dyDescent="0.25">
      <c r="A1031" s="7" t="s">
        <v>2108</v>
      </c>
      <c r="B1031" s="8" t="s">
        <v>2109</v>
      </c>
      <c r="C1031" s="7" t="s">
        <v>132</v>
      </c>
      <c r="D1031" s="9">
        <v>1785.5685000000001</v>
      </c>
      <c r="E1031" s="7" t="s">
        <v>2108</v>
      </c>
    </row>
    <row r="1032" spans="1:5" ht="9" customHeight="1" x14ac:dyDescent="0.25">
      <c r="A1032" s="7" t="s">
        <v>2110</v>
      </c>
      <c r="B1032" s="8" t="s">
        <v>2111</v>
      </c>
      <c r="C1032" s="7" t="s">
        <v>132</v>
      </c>
      <c r="D1032" s="9">
        <v>1955.6231</v>
      </c>
      <c r="E1032" s="7" t="s">
        <v>2110</v>
      </c>
    </row>
    <row r="1033" spans="1:5" ht="9" customHeight="1" x14ac:dyDescent="0.25">
      <c r="A1033" s="7" t="s">
        <v>2112</v>
      </c>
      <c r="B1033" s="8" t="s">
        <v>2113</v>
      </c>
      <c r="C1033" s="7" t="s">
        <v>132</v>
      </c>
      <c r="D1033" s="9">
        <v>2168.1952999999999</v>
      </c>
      <c r="E1033" s="7" t="s">
        <v>2112</v>
      </c>
    </row>
    <row r="1034" spans="1:5" ht="9" customHeight="1" x14ac:dyDescent="0.25">
      <c r="A1034" s="7" t="s">
        <v>2114</v>
      </c>
      <c r="B1034" s="8" t="s">
        <v>2115</v>
      </c>
      <c r="C1034" s="7" t="s">
        <v>132</v>
      </c>
      <c r="D1034" s="9">
        <v>2465.8056999999999</v>
      </c>
      <c r="E1034" s="7" t="s">
        <v>2114</v>
      </c>
    </row>
    <row r="1035" spans="1:5" ht="9" customHeight="1" x14ac:dyDescent="0.25">
      <c r="A1035" s="7" t="s">
        <v>2116</v>
      </c>
      <c r="B1035" s="8" t="s">
        <v>2117</v>
      </c>
      <c r="C1035" s="7" t="s">
        <v>132</v>
      </c>
      <c r="D1035" s="9">
        <v>2635.8656999999998</v>
      </c>
      <c r="E1035" s="7" t="s">
        <v>2116</v>
      </c>
    </row>
    <row r="1036" spans="1:5" ht="9" customHeight="1" x14ac:dyDescent="0.25">
      <c r="A1036" s="7" t="s">
        <v>2118</v>
      </c>
      <c r="B1036" s="8" t="s">
        <v>2119</v>
      </c>
      <c r="C1036" s="7" t="s">
        <v>132</v>
      </c>
      <c r="D1036" s="9">
        <v>2848.4304999999999</v>
      </c>
      <c r="E1036" s="7" t="s">
        <v>2118</v>
      </c>
    </row>
    <row r="1037" spans="1:5" ht="9" customHeight="1" x14ac:dyDescent="0.25">
      <c r="A1037" s="7" t="s">
        <v>2120</v>
      </c>
      <c r="B1037" s="8" t="s">
        <v>2121</v>
      </c>
      <c r="C1037" s="7" t="s">
        <v>132</v>
      </c>
      <c r="D1037" s="9">
        <v>3003.9670999999998</v>
      </c>
      <c r="E1037" s="7" t="s">
        <v>2120</v>
      </c>
    </row>
    <row r="1038" spans="1:5" ht="9" customHeight="1" x14ac:dyDescent="0.25">
      <c r="A1038" s="7" t="s">
        <v>2122</v>
      </c>
      <c r="B1038" s="8" t="s">
        <v>2123</v>
      </c>
      <c r="C1038" s="7" t="s">
        <v>132</v>
      </c>
      <c r="D1038" s="9">
        <v>3231.02</v>
      </c>
      <c r="E1038" s="7" t="s">
        <v>2122</v>
      </c>
    </row>
    <row r="1039" spans="1:5" ht="9" customHeight="1" x14ac:dyDescent="0.25">
      <c r="A1039" s="7" t="s">
        <v>2124</v>
      </c>
      <c r="B1039" s="8" t="s">
        <v>2125</v>
      </c>
      <c r="C1039" s="7" t="s">
        <v>132</v>
      </c>
      <c r="D1039" s="9">
        <v>3443.6233999999999</v>
      </c>
      <c r="E1039" s="7" t="s">
        <v>2124</v>
      </c>
    </row>
    <row r="1040" spans="1:5" ht="9" customHeight="1" x14ac:dyDescent="0.25">
      <c r="A1040" s="7" t="s">
        <v>2126</v>
      </c>
      <c r="B1040" s="8" t="s">
        <v>2127</v>
      </c>
      <c r="C1040" s="7" t="s">
        <v>132</v>
      </c>
      <c r="D1040" s="9">
        <v>3613.6941999999999</v>
      </c>
      <c r="E1040" s="7" t="s">
        <v>2126</v>
      </c>
    </row>
    <row r="1041" spans="1:5" ht="9" customHeight="1" x14ac:dyDescent="0.25">
      <c r="A1041" s="7" t="s">
        <v>2128</v>
      </c>
      <c r="B1041" s="8" t="s">
        <v>2129</v>
      </c>
      <c r="C1041" s="7" t="s">
        <v>132</v>
      </c>
      <c r="D1041" s="9">
        <v>3826.2040000000002</v>
      </c>
      <c r="E1041" s="7" t="s">
        <v>2128</v>
      </c>
    </row>
    <row r="1042" spans="1:5" ht="9" customHeight="1" x14ac:dyDescent="0.25">
      <c r="A1042" s="7" t="s">
        <v>2130</v>
      </c>
      <c r="B1042" s="8" t="s">
        <v>2131</v>
      </c>
      <c r="C1042" s="7" t="s">
        <v>132</v>
      </c>
      <c r="D1042" s="9">
        <v>4502.0919000000004</v>
      </c>
      <c r="E1042" s="7" t="s">
        <v>2130</v>
      </c>
    </row>
    <row r="1043" spans="1:5" ht="9" customHeight="1" x14ac:dyDescent="0.25">
      <c r="A1043" s="7" t="s">
        <v>2132</v>
      </c>
      <c r="B1043" s="8" t="s">
        <v>2133</v>
      </c>
      <c r="C1043" s="7" t="s">
        <v>132</v>
      </c>
      <c r="D1043" s="9">
        <v>4745.4859999999999</v>
      </c>
      <c r="E1043" s="7" t="s">
        <v>2132</v>
      </c>
    </row>
    <row r="1044" spans="1:5" ht="9" customHeight="1" x14ac:dyDescent="0.25">
      <c r="A1044" s="7" t="s">
        <v>2134</v>
      </c>
      <c r="B1044" s="8" t="s">
        <v>2135</v>
      </c>
      <c r="C1044" s="7" t="s">
        <v>132</v>
      </c>
      <c r="D1044" s="9">
        <v>5069.8590000000004</v>
      </c>
      <c r="E1044" s="7" t="s">
        <v>2134</v>
      </c>
    </row>
    <row r="1045" spans="1:5" ht="9" customHeight="1" x14ac:dyDescent="0.25">
      <c r="A1045" s="7" t="s">
        <v>2136</v>
      </c>
      <c r="B1045" s="8" t="s">
        <v>2137</v>
      </c>
      <c r="C1045" s="7" t="s">
        <v>132</v>
      </c>
      <c r="D1045" s="9">
        <v>5191.6413000000002</v>
      </c>
      <c r="E1045" s="7" t="s">
        <v>2136</v>
      </c>
    </row>
    <row r="1046" spans="1:5" ht="9" customHeight="1" x14ac:dyDescent="0.25">
      <c r="A1046" s="7" t="s">
        <v>2138</v>
      </c>
      <c r="B1046" s="8" t="s">
        <v>2139</v>
      </c>
      <c r="C1046" s="7" t="s">
        <v>132</v>
      </c>
      <c r="D1046" s="9">
        <v>5394.4034000000001</v>
      </c>
      <c r="E1046" s="7" t="s">
        <v>2138</v>
      </c>
    </row>
    <row r="1047" spans="1:5" ht="9" customHeight="1" x14ac:dyDescent="0.25">
      <c r="A1047" s="7" t="s">
        <v>2140</v>
      </c>
      <c r="B1047" s="8" t="s">
        <v>2141</v>
      </c>
      <c r="C1047" s="7" t="s">
        <v>132</v>
      </c>
      <c r="D1047" s="9">
        <v>7189.5540000000001</v>
      </c>
      <c r="E1047" s="7" t="s">
        <v>2140</v>
      </c>
    </row>
    <row r="1048" spans="1:5" ht="9" customHeight="1" x14ac:dyDescent="0.25">
      <c r="A1048" s="7" t="s">
        <v>2142</v>
      </c>
      <c r="B1048" s="8" t="s">
        <v>2143</v>
      </c>
      <c r="C1048" s="7" t="s">
        <v>132</v>
      </c>
      <c r="D1048" s="9">
        <v>9115.9315000000006</v>
      </c>
      <c r="E1048" s="7" t="s">
        <v>2142</v>
      </c>
    </row>
    <row r="1049" spans="1:5" ht="9" customHeight="1" x14ac:dyDescent="0.25">
      <c r="A1049" s="7" t="s">
        <v>2144</v>
      </c>
      <c r="B1049" s="8" t="s">
        <v>2145</v>
      </c>
      <c r="C1049" s="7" t="s">
        <v>132</v>
      </c>
      <c r="D1049" s="9">
        <v>9634.0861999999997</v>
      </c>
      <c r="E1049" s="7" t="s">
        <v>2144</v>
      </c>
    </row>
    <row r="1050" spans="1:5" ht="9" customHeight="1" x14ac:dyDescent="0.25">
      <c r="A1050" s="7" t="s">
        <v>2146</v>
      </c>
      <c r="B1050" s="8" t="s">
        <v>2147</v>
      </c>
      <c r="C1050" s="7" t="s">
        <v>132</v>
      </c>
      <c r="D1050" s="9">
        <v>9819.9613000000008</v>
      </c>
      <c r="E1050" s="7" t="s">
        <v>2146</v>
      </c>
    </row>
    <row r="1051" spans="1:5" ht="9" customHeight="1" x14ac:dyDescent="0.25">
      <c r="A1051" s="7" t="s">
        <v>2148</v>
      </c>
      <c r="B1051" s="8" t="s">
        <v>2149</v>
      </c>
      <c r="C1051" s="7" t="s">
        <v>132</v>
      </c>
      <c r="D1051" s="9">
        <v>10301.7904</v>
      </c>
      <c r="E1051" s="7" t="s">
        <v>2148</v>
      </c>
    </row>
    <row r="1052" spans="1:5" ht="9" customHeight="1" x14ac:dyDescent="0.25">
      <c r="A1052" s="7" t="s">
        <v>2150</v>
      </c>
      <c r="B1052" s="8" t="s">
        <v>2151</v>
      </c>
      <c r="C1052" s="7" t="s">
        <v>132</v>
      </c>
      <c r="D1052" s="9">
        <v>6774.241</v>
      </c>
      <c r="E1052" s="7" t="s">
        <v>2150</v>
      </c>
    </row>
    <row r="1053" spans="1:5" ht="9" customHeight="1" x14ac:dyDescent="0.25">
      <c r="A1053" s="7" t="s">
        <v>2152</v>
      </c>
      <c r="B1053" s="8" t="s">
        <v>2153</v>
      </c>
      <c r="C1053" s="7" t="s">
        <v>132</v>
      </c>
      <c r="D1053" s="9">
        <v>8191.1354000000001</v>
      </c>
      <c r="E1053" s="7" t="s">
        <v>2152</v>
      </c>
    </row>
    <row r="1054" spans="1:5" ht="9" customHeight="1" x14ac:dyDescent="0.25">
      <c r="A1054" s="7" t="s">
        <v>2154</v>
      </c>
      <c r="B1054" s="8" t="s">
        <v>2155</v>
      </c>
      <c r="C1054" s="7" t="s">
        <v>132</v>
      </c>
      <c r="D1054" s="9">
        <v>8456.9485999999997</v>
      </c>
      <c r="E1054" s="7" t="s">
        <v>2154</v>
      </c>
    </row>
    <row r="1055" spans="1:5" ht="9" customHeight="1" x14ac:dyDescent="0.25">
      <c r="A1055" s="7" t="s">
        <v>2156</v>
      </c>
      <c r="B1055" s="8" t="s">
        <v>2157</v>
      </c>
      <c r="C1055" s="7" t="s">
        <v>132</v>
      </c>
      <c r="D1055" s="9">
        <v>9608.0728999999992</v>
      </c>
      <c r="E1055" s="7" t="s">
        <v>2156</v>
      </c>
    </row>
    <row r="1056" spans="1:5" ht="9" customHeight="1" x14ac:dyDescent="0.25">
      <c r="A1056" s="7" t="s">
        <v>2158</v>
      </c>
      <c r="B1056" s="8" t="s">
        <v>2159</v>
      </c>
      <c r="C1056" s="7" t="s">
        <v>132</v>
      </c>
      <c r="D1056" s="9">
        <v>10139.4846</v>
      </c>
      <c r="E1056" s="7" t="s">
        <v>2158</v>
      </c>
    </row>
    <row r="1057" spans="1:5" ht="9" customHeight="1" x14ac:dyDescent="0.25">
      <c r="A1057" s="7" t="s">
        <v>2160</v>
      </c>
      <c r="B1057" s="8" t="s">
        <v>2161</v>
      </c>
      <c r="C1057" s="7" t="s">
        <v>132</v>
      </c>
      <c r="D1057" s="9">
        <v>11866.708199999999</v>
      </c>
      <c r="E1057" s="7" t="s">
        <v>2160</v>
      </c>
    </row>
    <row r="1058" spans="1:5" ht="9" customHeight="1" x14ac:dyDescent="0.25">
      <c r="A1058" s="7" t="s">
        <v>2162</v>
      </c>
      <c r="B1058" s="8" t="s">
        <v>2163</v>
      </c>
      <c r="C1058" s="7" t="s">
        <v>132</v>
      </c>
      <c r="D1058" s="9">
        <v>13548.4818</v>
      </c>
      <c r="E1058" s="7" t="s">
        <v>2162</v>
      </c>
    </row>
    <row r="1059" spans="1:5" ht="9" customHeight="1" x14ac:dyDescent="0.25">
      <c r="A1059" s="7" t="s">
        <v>2164</v>
      </c>
      <c r="B1059" s="8" t="s">
        <v>2165</v>
      </c>
      <c r="C1059" s="7" t="s">
        <v>132</v>
      </c>
      <c r="D1059" s="9">
        <v>14390.232900000001</v>
      </c>
      <c r="E1059" s="7" t="s">
        <v>2164</v>
      </c>
    </row>
    <row r="1060" spans="1:5" ht="9" customHeight="1" x14ac:dyDescent="0.25">
      <c r="A1060" s="7" t="s">
        <v>2166</v>
      </c>
      <c r="B1060" s="8" t="s">
        <v>2167</v>
      </c>
      <c r="C1060" s="7" t="s">
        <v>132</v>
      </c>
      <c r="D1060" s="9">
        <v>15232.035400000001</v>
      </c>
      <c r="E1060" s="7" t="s">
        <v>2166</v>
      </c>
    </row>
    <row r="1061" spans="1:5" ht="9" customHeight="1" x14ac:dyDescent="0.25">
      <c r="A1061" s="7" t="s">
        <v>2168</v>
      </c>
      <c r="B1061" s="8" t="s">
        <v>2169</v>
      </c>
      <c r="C1061" s="7" t="s">
        <v>132</v>
      </c>
      <c r="D1061" s="9">
        <v>16339.3331</v>
      </c>
      <c r="E1061" s="7" t="s">
        <v>2168</v>
      </c>
    </row>
    <row r="1062" spans="1:5" ht="9" customHeight="1" x14ac:dyDescent="0.25">
      <c r="A1062" s="7" t="s">
        <v>2170</v>
      </c>
      <c r="B1062" s="8" t="s">
        <v>2171</v>
      </c>
      <c r="C1062" s="7" t="s">
        <v>132</v>
      </c>
      <c r="D1062" s="9">
        <v>16914.7621</v>
      </c>
      <c r="E1062" s="7" t="s">
        <v>2170</v>
      </c>
    </row>
    <row r="1063" spans="1:5" ht="9" customHeight="1" x14ac:dyDescent="0.25">
      <c r="A1063" s="7" t="s">
        <v>2172</v>
      </c>
      <c r="B1063" s="8" t="s">
        <v>2173</v>
      </c>
      <c r="C1063" s="7" t="s">
        <v>132</v>
      </c>
      <c r="D1063" s="9">
        <v>18642.009300000002</v>
      </c>
      <c r="E1063" s="7" t="s">
        <v>2172</v>
      </c>
    </row>
    <row r="1064" spans="1:5" ht="9" customHeight="1" x14ac:dyDescent="0.25">
      <c r="A1064" s="7" t="s">
        <v>2174</v>
      </c>
      <c r="B1064" s="8" t="s">
        <v>2175</v>
      </c>
      <c r="C1064" s="7" t="s">
        <v>132</v>
      </c>
      <c r="D1064" s="9">
        <v>20315.363099999999</v>
      </c>
      <c r="E1064" s="7" t="s">
        <v>2174</v>
      </c>
    </row>
    <row r="1065" spans="1:5" ht="9" customHeight="1" x14ac:dyDescent="0.25">
      <c r="A1065" s="7" t="s">
        <v>2176</v>
      </c>
      <c r="B1065" s="8" t="s">
        <v>2177</v>
      </c>
      <c r="C1065" s="7" t="s">
        <v>132</v>
      </c>
      <c r="D1065" s="9">
        <v>23262.989099999999</v>
      </c>
      <c r="E1065" s="7" t="s">
        <v>2176</v>
      </c>
    </row>
    <row r="1066" spans="1:5" ht="9" customHeight="1" x14ac:dyDescent="0.25">
      <c r="A1066" s="7" t="s">
        <v>2178</v>
      </c>
      <c r="B1066" s="8" t="s">
        <v>2179</v>
      </c>
      <c r="C1066" s="7" t="s">
        <v>132</v>
      </c>
      <c r="D1066" s="9">
        <v>23919.7634</v>
      </c>
      <c r="E1066" s="7" t="s">
        <v>2178</v>
      </c>
    </row>
    <row r="1067" spans="1:5" ht="9" customHeight="1" x14ac:dyDescent="0.25">
      <c r="A1067" s="7" t="s">
        <v>2180</v>
      </c>
      <c r="B1067" s="8" t="s">
        <v>2181</v>
      </c>
      <c r="C1067" s="7" t="s">
        <v>132</v>
      </c>
      <c r="D1067" s="9">
        <v>30191.979800000001</v>
      </c>
      <c r="E1067" s="7" t="s">
        <v>2180</v>
      </c>
    </row>
    <row r="1068" spans="1:5" ht="9" customHeight="1" x14ac:dyDescent="0.25">
      <c r="A1068" s="7" t="s">
        <v>2182</v>
      </c>
      <c r="B1068" s="8" t="s">
        <v>2183</v>
      </c>
      <c r="C1068" s="7" t="s">
        <v>132</v>
      </c>
      <c r="D1068" s="9">
        <v>32352.400000000001</v>
      </c>
      <c r="E1068" s="7" t="s">
        <v>2182</v>
      </c>
    </row>
    <row r="1069" spans="1:5" ht="9" customHeight="1" x14ac:dyDescent="0.25">
      <c r="A1069" s="7" t="s">
        <v>2184</v>
      </c>
      <c r="B1069" s="8" t="s">
        <v>2185</v>
      </c>
      <c r="C1069" s="7" t="s">
        <v>132</v>
      </c>
      <c r="D1069" s="9">
        <v>39863.1397</v>
      </c>
      <c r="E1069" s="7" t="s">
        <v>2184</v>
      </c>
    </row>
    <row r="1070" spans="1:5" ht="9" customHeight="1" x14ac:dyDescent="0.25">
      <c r="A1070" s="7" t="s">
        <v>2186</v>
      </c>
      <c r="B1070" s="8" t="s">
        <v>2187</v>
      </c>
      <c r="C1070" s="7" t="s">
        <v>132</v>
      </c>
      <c r="D1070" s="9">
        <v>47798.577100000002</v>
      </c>
      <c r="E1070" s="7" t="s">
        <v>2186</v>
      </c>
    </row>
    <row r="1071" spans="1:5" ht="9" customHeight="1" x14ac:dyDescent="0.25">
      <c r="A1071" s="7" t="s">
        <v>2188</v>
      </c>
      <c r="B1071" s="8" t="s">
        <v>2189</v>
      </c>
      <c r="C1071" s="7" t="s">
        <v>132</v>
      </c>
      <c r="D1071" s="9">
        <v>50611.849099999999</v>
      </c>
      <c r="E1071" s="7" t="s">
        <v>2188</v>
      </c>
    </row>
    <row r="1072" spans="1:5" ht="9" customHeight="1" x14ac:dyDescent="0.25">
      <c r="A1072" s="7" t="s">
        <v>2190</v>
      </c>
      <c r="B1072" s="8" t="s">
        <v>2191</v>
      </c>
      <c r="C1072" s="7" t="s">
        <v>132</v>
      </c>
      <c r="D1072" s="9">
        <v>53398.248200000002</v>
      </c>
      <c r="E1072" s="7" t="s">
        <v>2190</v>
      </c>
    </row>
    <row r="1073" spans="1:5" ht="9" customHeight="1" x14ac:dyDescent="0.25">
      <c r="A1073" s="7" t="s">
        <v>2192</v>
      </c>
      <c r="B1073" s="8" t="s">
        <v>2193</v>
      </c>
      <c r="C1073" s="7" t="s">
        <v>740</v>
      </c>
      <c r="D1073" s="9">
        <v>0.73280000000000001</v>
      </c>
      <c r="E1073" s="7" t="s">
        <v>2192</v>
      </c>
    </row>
    <row r="1074" spans="1:5" ht="9" customHeight="1" x14ac:dyDescent="0.25">
      <c r="A1074" s="7" t="s">
        <v>2194</v>
      </c>
      <c r="B1074" s="8" t="s">
        <v>2195</v>
      </c>
      <c r="C1074" s="7" t="s">
        <v>57</v>
      </c>
      <c r="D1074" s="9" t="s">
        <v>215</v>
      </c>
      <c r="E1074" s="7" t="s">
        <v>2194</v>
      </c>
    </row>
    <row r="1075" spans="1:5" ht="9" customHeight="1" x14ac:dyDescent="0.25">
      <c r="A1075" s="7" t="s">
        <v>2196</v>
      </c>
      <c r="B1075" s="8" t="s">
        <v>2197</v>
      </c>
      <c r="C1075" s="7" t="s">
        <v>57</v>
      </c>
      <c r="D1075" s="9" t="s">
        <v>215</v>
      </c>
      <c r="E1075" s="7" t="s">
        <v>2196</v>
      </c>
    </row>
    <row r="1076" spans="1:5" ht="9" customHeight="1" x14ac:dyDescent="0.25">
      <c r="A1076" s="7" t="s">
        <v>2198</v>
      </c>
      <c r="B1076" s="8" t="s">
        <v>2199</v>
      </c>
      <c r="C1076" s="7" t="s">
        <v>57</v>
      </c>
      <c r="D1076" s="9" t="s">
        <v>215</v>
      </c>
      <c r="E1076" s="7" t="s">
        <v>2198</v>
      </c>
    </row>
    <row r="1077" spans="1:5" ht="9" customHeight="1" x14ac:dyDescent="0.25">
      <c r="A1077" s="7" t="s">
        <v>2200</v>
      </c>
      <c r="B1077" s="8" t="s">
        <v>2201</v>
      </c>
      <c r="C1077" s="7" t="s">
        <v>79</v>
      </c>
      <c r="D1077" s="9">
        <v>4189.5717000000004</v>
      </c>
      <c r="E1077" s="7" t="s">
        <v>2200</v>
      </c>
    </row>
    <row r="1078" spans="1:5" ht="9" customHeight="1" x14ac:dyDescent="0.25">
      <c r="A1078" s="7" t="s">
        <v>2202</v>
      </c>
      <c r="B1078" s="8" t="s">
        <v>2203</v>
      </c>
      <c r="C1078" s="7" t="s">
        <v>79</v>
      </c>
      <c r="D1078" s="9">
        <v>8037.6887999999999</v>
      </c>
      <c r="E1078" s="7" t="s">
        <v>2202</v>
      </c>
    </row>
    <row r="1079" spans="1:5" ht="9" customHeight="1" x14ac:dyDescent="0.25">
      <c r="A1079" s="7" t="s">
        <v>2204</v>
      </c>
      <c r="B1079" s="8" t="s">
        <v>2205</v>
      </c>
      <c r="C1079" s="7" t="s">
        <v>79</v>
      </c>
      <c r="D1079" s="9">
        <v>6311.2883000000002</v>
      </c>
      <c r="E1079" s="7" t="s">
        <v>2204</v>
      </c>
    </row>
    <row r="1080" spans="1:5" ht="9" customHeight="1" x14ac:dyDescent="0.25">
      <c r="A1080" s="7" t="s">
        <v>2206</v>
      </c>
      <c r="B1080" s="8" t="s">
        <v>2207</v>
      </c>
      <c r="C1080" s="7" t="s">
        <v>79</v>
      </c>
      <c r="D1080" s="9">
        <v>8024.2615999999998</v>
      </c>
      <c r="E1080" s="7" t="s">
        <v>2206</v>
      </c>
    </row>
    <row r="1081" spans="1:5" ht="9" customHeight="1" x14ac:dyDescent="0.25">
      <c r="A1081" s="7" t="s">
        <v>2208</v>
      </c>
      <c r="B1081" s="8" t="s">
        <v>2209</v>
      </c>
      <c r="C1081" s="7" t="s">
        <v>79</v>
      </c>
      <c r="D1081" s="9">
        <v>10163.0177</v>
      </c>
      <c r="E1081" s="7" t="s">
        <v>2208</v>
      </c>
    </row>
    <row r="1082" spans="1:5" ht="9" customHeight="1" x14ac:dyDescent="0.25">
      <c r="A1082" s="7" t="s">
        <v>2210</v>
      </c>
      <c r="B1082" s="8" t="s">
        <v>2211</v>
      </c>
      <c r="C1082" s="7" t="s">
        <v>79</v>
      </c>
      <c r="D1082" s="9">
        <v>11662.418299999999</v>
      </c>
      <c r="E1082" s="7" t="s">
        <v>2210</v>
      </c>
    </row>
    <row r="1083" spans="1:5" ht="9" customHeight="1" x14ac:dyDescent="0.25">
      <c r="A1083" s="7" t="s">
        <v>2212</v>
      </c>
      <c r="B1083" s="8" t="s">
        <v>2213</v>
      </c>
      <c r="C1083" s="7" t="s">
        <v>79</v>
      </c>
      <c r="D1083" s="9">
        <v>14164.1137</v>
      </c>
      <c r="E1083" s="7" t="s">
        <v>2212</v>
      </c>
    </row>
    <row r="1084" spans="1:5" ht="9" customHeight="1" x14ac:dyDescent="0.25">
      <c r="A1084" s="7" t="s">
        <v>2214</v>
      </c>
      <c r="B1084" s="8" t="s">
        <v>2215</v>
      </c>
      <c r="C1084" s="7" t="s">
        <v>79</v>
      </c>
      <c r="D1084" s="9">
        <v>16728.595499999999</v>
      </c>
      <c r="E1084" s="7" t="s">
        <v>2214</v>
      </c>
    </row>
    <row r="1085" spans="1:5" ht="9" customHeight="1" x14ac:dyDescent="0.25">
      <c r="A1085" s="7" t="s">
        <v>2216</v>
      </c>
      <c r="B1085" s="8" t="s">
        <v>2217</v>
      </c>
      <c r="C1085" s="7" t="s">
        <v>79</v>
      </c>
      <c r="D1085" s="9">
        <v>5174.4178000000002</v>
      </c>
      <c r="E1085" s="7" t="s">
        <v>2216</v>
      </c>
    </row>
    <row r="1086" spans="1:5" ht="9" customHeight="1" x14ac:dyDescent="0.25">
      <c r="A1086" s="7" t="s">
        <v>2218</v>
      </c>
      <c r="B1086" s="8" t="s">
        <v>2219</v>
      </c>
      <c r="C1086" s="7" t="s">
        <v>79</v>
      </c>
      <c r="D1086" s="9">
        <v>9833.7562999999991</v>
      </c>
      <c r="E1086" s="7" t="s">
        <v>2218</v>
      </c>
    </row>
    <row r="1087" spans="1:5" ht="9" customHeight="1" x14ac:dyDescent="0.25">
      <c r="A1087" s="7" t="s">
        <v>2220</v>
      </c>
      <c r="B1087" s="8" t="s">
        <v>2221</v>
      </c>
      <c r="C1087" s="7" t="s">
        <v>79</v>
      </c>
      <c r="D1087" s="9">
        <v>12282.8765</v>
      </c>
      <c r="E1087" s="7" t="s">
        <v>2220</v>
      </c>
    </row>
    <row r="1088" spans="1:5" ht="9" customHeight="1" x14ac:dyDescent="0.25">
      <c r="A1088" s="7" t="s">
        <v>2222</v>
      </c>
      <c r="B1088" s="8" t="s">
        <v>2223</v>
      </c>
      <c r="C1088" s="7" t="s">
        <v>79</v>
      </c>
      <c r="D1088" s="9">
        <v>15164.9899</v>
      </c>
      <c r="E1088" s="7" t="s">
        <v>2222</v>
      </c>
    </row>
    <row r="1089" spans="1:5" ht="9" customHeight="1" x14ac:dyDescent="0.25">
      <c r="A1089" s="7" t="s">
        <v>2224</v>
      </c>
      <c r="B1089" s="8" t="s">
        <v>2225</v>
      </c>
      <c r="C1089" s="7" t="s">
        <v>79</v>
      </c>
      <c r="D1089" s="9">
        <v>17206.043600000001</v>
      </c>
      <c r="E1089" s="7" t="s">
        <v>2224</v>
      </c>
    </row>
    <row r="1090" spans="1:5" ht="9" customHeight="1" x14ac:dyDescent="0.25">
      <c r="A1090" s="7" t="s">
        <v>2226</v>
      </c>
      <c r="B1090" s="8" t="s">
        <v>2227</v>
      </c>
      <c r="C1090" s="7" t="s">
        <v>79</v>
      </c>
      <c r="D1090" s="9">
        <v>25906.982199999999</v>
      </c>
      <c r="E1090" s="7" t="s">
        <v>2226</v>
      </c>
    </row>
    <row r="1091" spans="1:5" ht="9" customHeight="1" x14ac:dyDescent="0.25">
      <c r="A1091" s="7" t="s">
        <v>2228</v>
      </c>
      <c r="B1091" s="8" t="s">
        <v>2229</v>
      </c>
      <c r="C1091" s="7" t="s">
        <v>79</v>
      </c>
      <c r="D1091" s="9">
        <v>70841.537899999996</v>
      </c>
      <c r="E1091" s="7" t="s">
        <v>2228</v>
      </c>
    </row>
    <row r="1092" spans="1:5" ht="9" customHeight="1" x14ac:dyDescent="0.25">
      <c r="A1092" s="7" t="s">
        <v>2230</v>
      </c>
      <c r="B1092" s="8" t="s">
        <v>2231</v>
      </c>
      <c r="C1092" s="7" t="s">
        <v>79</v>
      </c>
      <c r="D1092" s="9">
        <v>78795.3799</v>
      </c>
      <c r="E1092" s="7" t="s">
        <v>2230</v>
      </c>
    </row>
    <row r="1093" spans="1:5" ht="9" customHeight="1" x14ac:dyDescent="0.25">
      <c r="A1093" s="7" t="s">
        <v>2232</v>
      </c>
      <c r="B1093" s="8" t="s">
        <v>2233</v>
      </c>
      <c r="C1093" s="7" t="s">
        <v>79</v>
      </c>
      <c r="D1093" s="9">
        <v>85483.925600000002</v>
      </c>
      <c r="E1093" s="7" t="s">
        <v>2232</v>
      </c>
    </row>
    <row r="1094" spans="1:5" ht="9" customHeight="1" x14ac:dyDescent="0.25">
      <c r="A1094" s="7" t="s">
        <v>2234</v>
      </c>
      <c r="B1094" s="8" t="s">
        <v>2235</v>
      </c>
      <c r="C1094" s="7" t="s">
        <v>79</v>
      </c>
      <c r="D1094" s="9">
        <v>92224.469100000002</v>
      </c>
      <c r="E1094" s="7" t="s">
        <v>2234</v>
      </c>
    </row>
    <row r="1095" spans="1:5" ht="9" customHeight="1" x14ac:dyDescent="0.25">
      <c r="A1095" s="7" t="s">
        <v>2236</v>
      </c>
      <c r="B1095" s="8" t="s">
        <v>2237</v>
      </c>
      <c r="C1095" s="7" t="s">
        <v>79</v>
      </c>
      <c r="D1095" s="9">
        <v>104855.514</v>
      </c>
      <c r="E1095" s="7" t="s">
        <v>2236</v>
      </c>
    </row>
    <row r="1096" spans="1:5" ht="9" customHeight="1" x14ac:dyDescent="0.25">
      <c r="A1096" s="7" t="s">
        <v>2238</v>
      </c>
      <c r="B1096" s="8" t="s">
        <v>2239</v>
      </c>
      <c r="C1096" s="7" t="s">
        <v>79</v>
      </c>
      <c r="D1096" s="9">
        <v>108200.2273</v>
      </c>
      <c r="E1096" s="7" t="s">
        <v>2238</v>
      </c>
    </row>
    <row r="1097" spans="1:5" ht="9" customHeight="1" x14ac:dyDescent="0.25">
      <c r="A1097" s="7" t="s">
        <v>2240</v>
      </c>
      <c r="B1097" s="8" t="s">
        <v>2241</v>
      </c>
      <c r="C1097" s="7" t="s">
        <v>79</v>
      </c>
      <c r="D1097" s="9">
        <v>115246.6686</v>
      </c>
      <c r="E1097" s="7" t="s">
        <v>2240</v>
      </c>
    </row>
    <row r="1098" spans="1:5" ht="9" customHeight="1" x14ac:dyDescent="0.25">
      <c r="A1098" s="7" t="s">
        <v>2242</v>
      </c>
      <c r="B1098" s="8" t="s">
        <v>2243</v>
      </c>
      <c r="C1098" s="7" t="s">
        <v>79</v>
      </c>
      <c r="D1098" s="9">
        <v>129280.8444</v>
      </c>
      <c r="E1098" s="7" t="s">
        <v>2242</v>
      </c>
    </row>
    <row r="1099" spans="1:5" ht="9" customHeight="1" x14ac:dyDescent="0.25">
      <c r="A1099" s="7" t="s">
        <v>2244</v>
      </c>
      <c r="B1099" s="8" t="s">
        <v>2245</v>
      </c>
      <c r="C1099" s="7" t="s">
        <v>79</v>
      </c>
      <c r="D1099" s="9">
        <v>460.68540000000002</v>
      </c>
      <c r="E1099" s="7" t="s">
        <v>2244</v>
      </c>
    </row>
    <row r="1100" spans="1:5" ht="9" customHeight="1" x14ac:dyDescent="0.25">
      <c r="A1100" s="7" t="s">
        <v>2246</v>
      </c>
      <c r="B1100" s="8" t="s">
        <v>2247</v>
      </c>
      <c r="C1100" s="7" t="s">
        <v>79</v>
      </c>
      <c r="D1100" s="9">
        <v>70.230500000000006</v>
      </c>
      <c r="E1100" s="7" t="s">
        <v>2246</v>
      </c>
    </row>
    <row r="1101" spans="1:5" ht="9" customHeight="1" x14ac:dyDescent="0.25">
      <c r="A1101" s="7" t="s">
        <v>2248</v>
      </c>
      <c r="B1101" s="8" t="s">
        <v>2249</v>
      </c>
      <c r="C1101" s="7" t="s">
        <v>79</v>
      </c>
      <c r="D1101" s="9">
        <v>70.587400000000002</v>
      </c>
      <c r="E1101" s="7" t="s">
        <v>2248</v>
      </c>
    </row>
    <row r="1102" spans="1:5" ht="9" customHeight="1" x14ac:dyDescent="0.25">
      <c r="A1102" s="7" t="s">
        <v>2250</v>
      </c>
      <c r="B1102" s="8" t="s">
        <v>2251</v>
      </c>
      <c r="C1102" s="7" t="s">
        <v>79</v>
      </c>
      <c r="D1102" s="9">
        <v>90.831500000000005</v>
      </c>
      <c r="E1102" s="7" t="s">
        <v>2250</v>
      </c>
    </row>
    <row r="1103" spans="1:5" ht="9" customHeight="1" x14ac:dyDescent="0.25">
      <c r="A1103" s="7" t="s">
        <v>2252</v>
      </c>
      <c r="B1103" s="8" t="s">
        <v>2253</v>
      </c>
      <c r="C1103" s="7" t="s">
        <v>79</v>
      </c>
      <c r="D1103" s="9">
        <v>101.14660000000001</v>
      </c>
      <c r="E1103" s="7" t="s">
        <v>2252</v>
      </c>
    </row>
    <row r="1104" spans="1:5" ht="9" customHeight="1" x14ac:dyDescent="0.25">
      <c r="A1104" s="7" t="s">
        <v>2254</v>
      </c>
      <c r="B1104" s="8" t="s">
        <v>2255</v>
      </c>
      <c r="C1104" s="7" t="s">
        <v>79</v>
      </c>
      <c r="D1104" s="9">
        <v>127.2221</v>
      </c>
      <c r="E1104" s="7" t="s">
        <v>2254</v>
      </c>
    </row>
    <row r="1105" spans="1:5" ht="9" customHeight="1" x14ac:dyDescent="0.25">
      <c r="A1105" s="7" t="s">
        <v>2256</v>
      </c>
      <c r="B1105" s="8" t="s">
        <v>2257</v>
      </c>
      <c r="C1105" s="7" t="s">
        <v>79</v>
      </c>
      <c r="D1105" s="9">
        <v>141.51259999999999</v>
      </c>
      <c r="E1105" s="7" t="s">
        <v>2256</v>
      </c>
    </row>
    <row r="1106" spans="1:5" ht="9" customHeight="1" x14ac:dyDescent="0.25">
      <c r="A1106" s="7" t="s">
        <v>2258</v>
      </c>
      <c r="B1106" s="8" t="s">
        <v>2259</v>
      </c>
      <c r="C1106" s="7" t="s">
        <v>79</v>
      </c>
      <c r="D1106" s="9">
        <v>54.238599999999998</v>
      </c>
      <c r="E1106" s="7" t="s">
        <v>2258</v>
      </c>
    </row>
    <row r="1107" spans="1:5" ht="9" customHeight="1" x14ac:dyDescent="0.25">
      <c r="A1107" s="7" t="s">
        <v>2260</v>
      </c>
      <c r="B1107" s="8" t="s">
        <v>2261</v>
      </c>
      <c r="C1107" s="7" t="s">
        <v>79</v>
      </c>
      <c r="D1107" s="9">
        <v>108.846</v>
      </c>
      <c r="E1107" s="7" t="s">
        <v>2260</v>
      </c>
    </row>
    <row r="1108" spans="1:5" ht="9" customHeight="1" x14ac:dyDescent="0.25">
      <c r="A1108" s="7" t="s">
        <v>2262</v>
      </c>
      <c r="B1108" s="8" t="s">
        <v>3375</v>
      </c>
      <c r="C1108" s="7" t="s">
        <v>132</v>
      </c>
      <c r="D1108" s="9">
        <v>74.346900000000005</v>
      </c>
      <c r="E1108" s="7" t="s">
        <v>2262</v>
      </c>
    </row>
    <row r="1109" spans="1:5" ht="9" customHeight="1" x14ac:dyDescent="0.25">
      <c r="A1109" s="7" t="s">
        <v>2263</v>
      </c>
      <c r="B1109" s="8" t="s">
        <v>2264</v>
      </c>
      <c r="C1109" s="7" t="s">
        <v>79</v>
      </c>
      <c r="D1109" s="9">
        <v>239.92580000000001</v>
      </c>
      <c r="E1109" s="7" t="s">
        <v>2263</v>
      </c>
    </row>
    <row r="1110" spans="1:5" ht="9" customHeight="1" x14ac:dyDescent="0.25">
      <c r="A1110" s="7" t="s">
        <v>2265</v>
      </c>
      <c r="B1110" s="8" t="s">
        <v>3376</v>
      </c>
      <c r="C1110" s="7" t="s">
        <v>132</v>
      </c>
      <c r="D1110" s="9">
        <v>73.575699999999998</v>
      </c>
      <c r="E1110" s="7" t="s">
        <v>2265</v>
      </c>
    </row>
    <row r="1111" spans="1:5" ht="9" customHeight="1" x14ac:dyDescent="0.25">
      <c r="A1111" s="7" t="s">
        <v>2266</v>
      </c>
      <c r="B1111" s="8" t="s">
        <v>3377</v>
      </c>
      <c r="C1111" s="7" t="s">
        <v>132</v>
      </c>
      <c r="D1111" s="9">
        <v>63.612400000000001</v>
      </c>
      <c r="E1111" s="7" t="s">
        <v>2266</v>
      </c>
    </row>
    <row r="1112" spans="1:5" ht="9" customHeight="1" x14ac:dyDescent="0.25">
      <c r="A1112" s="7" t="s">
        <v>2267</v>
      </c>
      <c r="B1112" s="8" t="s">
        <v>2268</v>
      </c>
      <c r="C1112" s="7" t="s">
        <v>79</v>
      </c>
      <c r="D1112" s="9">
        <v>130951.5021</v>
      </c>
      <c r="E1112" s="7" t="s">
        <v>2267</v>
      </c>
    </row>
    <row r="1113" spans="1:5" ht="9" customHeight="1" x14ac:dyDescent="0.25">
      <c r="A1113" s="7" t="s">
        <v>2269</v>
      </c>
      <c r="B1113" s="8" t="s">
        <v>2270</v>
      </c>
      <c r="C1113" s="7" t="s">
        <v>79</v>
      </c>
      <c r="D1113" s="9">
        <v>142791.99650000001</v>
      </c>
      <c r="E1113" s="7" t="s">
        <v>2269</v>
      </c>
    </row>
    <row r="1114" spans="1:5" ht="9" customHeight="1" x14ac:dyDescent="0.25">
      <c r="A1114" s="7" t="s">
        <v>2271</v>
      </c>
      <c r="B1114" s="8" t="s">
        <v>2272</v>
      </c>
      <c r="C1114" s="7" t="s">
        <v>79</v>
      </c>
      <c r="D1114" s="9">
        <v>150469.57149999999</v>
      </c>
      <c r="E1114" s="7" t="s">
        <v>2271</v>
      </c>
    </row>
    <row r="1115" spans="1:5" ht="9" customHeight="1" x14ac:dyDescent="0.25">
      <c r="A1115" s="7" t="s">
        <v>2273</v>
      </c>
      <c r="B1115" s="8" t="s">
        <v>2274</v>
      </c>
      <c r="C1115" s="7" t="s">
        <v>79</v>
      </c>
      <c r="D1115" s="9">
        <v>160467.8137</v>
      </c>
      <c r="E1115" s="7" t="s">
        <v>2273</v>
      </c>
    </row>
    <row r="1116" spans="1:5" ht="9" customHeight="1" x14ac:dyDescent="0.25">
      <c r="A1116" s="7" t="s">
        <v>2275</v>
      </c>
      <c r="B1116" s="8" t="s">
        <v>2276</v>
      </c>
      <c r="C1116" s="7" t="s">
        <v>79</v>
      </c>
      <c r="D1116" s="9">
        <v>42972.109700000001</v>
      </c>
      <c r="E1116" s="7" t="s">
        <v>2275</v>
      </c>
    </row>
    <row r="1117" spans="1:5" ht="9" customHeight="1" x14ac:dyDescent="0.25">
      <c r="A1117" s="7" t="s">
        <v>2277</v>
      </c>
      <c r="B1117" s="8" t="s">
        <v>2278</v>
      </c>
      <c r="C1117" s="7" t="s">
        <v>79</v>
      </c>
      <c r="D1117" s="9">
        <v>47439.6322</v>
      </c>
      <c r="E1117" s="7" t="s">
        <v>2277</v>
      </c>
    </row>
    <row r="1118" spans="1:5" ht="9" customHeight="1" x14ac:dyDescent="0.25">
      <c r="A1118" s="7" t="s">
        <v>2279</v>
      </c>
      <c r="B1118" s="8" t="s">
        <v>2280</v>
      </c>
      <c r="C1118" s="7" t="s">
        <v>79</v>
      </c>
      <c r="D1118" s="9">
        <v>51908.6109</v>
      </c>
      <c r="E1118" s="7" t="s">
        <v>2279</v>
      </c>
    </row>
    <row r="1119" spans="1:5" ht="9" customHeight="1" x14ac:dyDescent="0.25">
      <c r="A1119" s="7" t="s">
        <v>2281</v>
      </c>
      <c r="B1119" s="8" t="s">
        <v>2282</v>
      </c>
      <c r="C1119" s="7" t="s">
        <v>79</v>
      </c>
      <c r="D1119" s="9">
        <v>55710.534200000002</v>
      </c>
      <c r="E1119" s="7" t="s">
        <v>2281</v>
      </c>
    </row>
    <row r="1120" spans="1:5" ht="9" customHeight="1" x14ac:dyDescent="0.25">
      <c r="A1120" s="7" t="s">
        <v>2283</v>
      </c>
      <c r="B1120" s="8" t="s">
        <v>2284</v>
      </c>
      <c r="C1120" s="7" t="s">
        <v>79</v>
      </c>
      <c r="D1120" s="9">
        <v>61652.9323</v>
      </c>
      <c r="E1120" s="7" t="s">
        <v>2283</v>
      </c>
    </row>
    <row r="1121" spans="1:5" ht="9" customHeight="1" x14ac:dyDescent="0.25">
      <c r="A1121" s="7" t="s">
        <v>2285</v>
      </c>
      <c r="B1121" s="8" t="s">
        <v>2286</v>
      </c>
      <c r="C1121" s="7" t="s">
        <v>79</v>
      </c>
      <c r="D1121" s="9">
        <v>66502.114100000006</v>
      </c>
      <c r="E1121" s="7" t="s">
        <v>2285</v>
      </c>
    </row>
    <row r="1122" spans="1:5" ht="9" customHeight="1" x14ac:dyDescent="0.25">
      <c r="A1122" s="7" t="s">
        <v>2287</v>
      </c>
      <c r="B1122" s="8" t="s">
        <v>2288</v>
      </c>
      <c r="C1122" s="7" t="s">
        <v>79</v>
      </c>
      <c r="D1122" s="9">
        <v>72929.104800000001</v>
      </c>
      <c r="E1122" s="7" t="s">
        <v>2287</v>
      </c>
    </row>
    <row r="1123" spans="1:5" ht="9" customHeight="1" x14ac:dyDescent="0.25">
      <c r="A1123" s="7" t="s">
        <v>2289</v>
      </c>
      <c r="B1123" s="8" t="s">
        <v>2290</v>
      </c>
      <c r="C1123" s="7" t="s">
        <v>79</v>
      </c>
      <c r="D1123" s="9">
        <v>2.2599</v>
      </c>
      <c r="E1123" s="7" t="s">
        <v>2289</v>
      </c>
    </row>
    <row r="1124" spans="1:5" ht="9" customHeight="1" x14ac:dyDescent="0.25">
      <c r="A1124" s="7" t="s">
        <v>2291</v>
      </c>
      <c r="B1124" s="8" t="s">
        <v>2292</v>
      </c>
      <c r="C1124" s="7" t="s">
        <v>79</v>
      </c>
      <c r="D1124" s="9">
        <v>75822.699500000002</v>
      </c>
      <c r="E1124" s="7" t="s">
        <v>2291</v>
      </c>
    </row>
    <row r="1125" spans="1:5" ht="9" customHeight="1" x14ac:dyDescent="0.25">
      <c r="A1125" s="7" t="s">
        <v>2293</v>
      </c>
      <c r="B1125" s="8" t="s">
        <v>2294</v>
      </c>
      <c r="C1125" s="7" t="s">
        <v>79</v>
      </c>
      <c r="D1125" s="9">
        <v>81957.108500000002</v>
      </c>
      <c r="E1125" s="7" t="s">
        <v>2293</v>
      </c>
    </row>
    <row r="1126" spans="1:5" ht="9" customHeight="1" x14ac:dyDescent="0.25">
      <c r="A1126" s="7" t="s">
        <v>2295</v>
      </c>
      <c r="B1126" s="8" t="s">
        <v>2296</v>
      </c>
      <c r="C1126" s="7" t="s">
        <v>132</v>
      </c>
      <c r="D1126" s="9">
        <v>1441.0137</v>
      </c>
      <c r="E1126" s="7" t="s">
        <v>2295</v>
      </c>
    </row>
    <row r="1127" spans="1:5" ht="9" customHeight="1" x14ac:dyDescent="0.25">
      <c r="A1127" s="7" t="s">
        <v>2297</v>
      </c>
      <c r="B1127" s="8" t="s">
        <v>2298</v>
      </c>
      <c r="C1127" s="7" t="s">
        <v>132</v>
      </c>
      <c r="D1127" s="9">
        <v>1666.1704</v>
      </c>
      <c r="E1127" s="7" t="s">
        <v>2297</v>
      </c>
    </row>
    <row r="1128" spans="1:5" ht="9" customHeight="1" x14ac:dyDescent="0.25">
      <c r="A1128" s="7" t="s">
        <v>2299</v>
      </c>
      <c r="B1128" s="8" t="s">
        <v>2300</v>
      </c>
      <c r="C1128" s="7" t="s">
        <v>132</v>
      </c>
      <c r="D1128" s="9">
        <v>1891.3323</v>
      </c>
      <c r="E1128" s="7" t="s">
        <v>2299</v>
      </c>
    </row>
    <row r="1129" spans="1:5" ht="9" customHeight="1" x14ac:dyDescent="0.25">
      <c r="A1129" s="7" t="s">
        <v>2301</v>
      </c>
      <c r="B1129" s="8" t="s">
        <v>2302</v>
      </c>
      <c r="C1129" s="7" t="s">
        <v>132</v>
      </c>
      <c r="D1129" s="9">
        <v>2071.4553999999998</v>
      </c>
      <c r="E1129" s="7" t="s">
        <v>2301</v>
      </c>
    </row>
    <row r="1130" spans="1:5" ht="9" customHeight="1" x14ac:dyDescent="0.25">
      <c r="A1130" s="7" t="s">
        <v>2303</v>
      </c>
      <c r="B1130" s="8" t="s">
        <v>2304</v>
      </c>
      <c r="C1130" s="7" t="s">
        <v>132</v>
      </c>
      <c r="D1130" s="9">
        <v>2296.625</v>
      </c>
      <c r="E1130" s="7" t="s">
        <v>2303</v>
      </c>
    </row>
    <row r="1131" spans="1:5" ht="9" customHeight="1" x14ac:dyDescent="0.25">
      <c r="A1131" s="7" t="s">
        <v>2305</v>
      </c>
      <c r="B1131" s="8" t="s">
        <v>2306</v>
      </c>
      <c r="C1131" s="7" t="s">
        <v>132</v>
      </c>
      <c r="D1131" s="9">
        <v>2611.8670999999999</v>
      </c>
      <c r="E1131" s="7" t="s">
        <v>2305</v>
      </c>
    </row>
    <row r="1132" spans="1:5" ht="9" customHeight="1" x14ac:dyDescent="0.25">
      <c r="A1132" s="7" t="s">
        <v>2307</v>
      </c>
      <c r="B1132" s="8" t="s">
        <v>2308</v>
      </c>
      <c r="C1132" s="7" t="s">
        <v>132</v>
      </c>
      <c r="D1132" s="9">
        <v>2791.9944999999998</v>
      </c>
      <c r="E1132" s="7" t="s">
        <v>2307</v>
      </c>
    </row>
    <row r="1133" spans="1:5" ht="9" customHeight="1" x14ac:dyDescent="0.25">
      <c r="A1133" s="7" t="s">
        <v>2309</v>
      </c>
      <c r="B1133" s="8" t="s">
        <v>2310</v>
      </c>
      <c r="C1133" s="7" t="s">
        <v>132</v>
      </c>
      <c r="D1133" s="9">
        <v>3017.1489000000001</v>
      </c>
      <c r="E1133" s="7" t="s">
        <v>2309</v>
      </c>
    </row>
    <row r="1134" spans="1:5" ht="9" customHeight="1" x14ac:dyDescent="0.25">
      <c r="A1134" s="7" t="s">
        <v>2311</v>
      </c>
      <c r="B1134" s="8" t="s">
        <v>2312</v>
      </c>
      <c r="C1134" s="7" t="s">
        <v>132</v>
      </c>
      <c r="D1134" s="9">
        <v>3196.3364999999999</v>
      </c>
      <c r="E1134" s="7" t="s">
        <v>2311</v>
      </c>
    </row>
    <row r="1135" spans="1:5" ht="9" customHeight="1" x14ac:dyDescent="0.25">
      <c r="A1135" s="7" t="s">
        <v>2313</v>
      </c>
      <c r="B1135" s="8" t="s">
        <v>2314</v>
      </c>
      <c r="C1135" s="7" t="s">
        <v>132</v>
      </c>
      <c r="D1135" s="9">
        <v>3422.4036000000001</v>
      </c>
      <c r="E1135" s="7" t="s">
        <v>2313</v>
      </c>
    </row>
    <row r="1136" spans="1:5" ht="9" customHeight="1" x14ac:dyDescent="0.25">
      <c r="A1136" s="7" t="s">
        <v>2315</v>
      </c>
      <c r="B1136" s="8" t="s">
        <v>2316</v>
      </c>
      <c r="C1136" s="7" t="s">
        <v>132</v>
      </c>
      <c r="D1136" s="9">
        <v>3647.5963000000002</v>
      </c>
      <c r="E1136" s="7" t="s">
        <v>2315</v>
      </c>
    </row>
    <row r="1137" spans="1:5" ht="9" customHeight="1" x14ac:dyDescent="0.25">
      <c r="A1137" s="7" t="s">
        <v>2317</v>
      </c>
      <c r="B1137" s="8" t="s">
        <v>2318</v>
      </c>
      <c r="C1137" s="7" t="s">
        <v>132</v>
      </c>
      <c r="D1137" s="9">
        <v>3827.7222999999999</v>
      </c>
      <c r="E1137" s="7" t="s">
        <v>2317</v>
      </c>
    </row>
    <row r="1138" spans="1:5" ht="9" customHeight="1" x14ac:dyDescent="0.25">
      <c r="A1138" s="7" t="s">
        <v>2319</v>
      </c>
      <c r="B1138" s="8" t="s">
        <v>2320</v>
      </c>
      <c r="C1138" s="7" t="s">
        <v>132</v>
      </c>
      <c r="D1138" s="9">
        <v>4052.8438000000001</v>
      </c>
      <c r="E1138" s="7" t="s">
        <v>2319</v>
      </c>
    </row>
    <row r="1139" spans="1:5" ht="9" customHeight="1" x14ac:dyDescent="0.25">
      <c r="A1139" s="7" t="s">
        <v>2321</v>
      </c>
      <c r="B1139" s="8" t="s">
        <v>2322</v>
      </c>
      <c r="C1139" s="7" t="s">
        <v>132</v>
      </c>
      <c r="D1139" s="9">
        <v>4775.8874999999998</v>
      </c>
      <c r="E1139" s="7" t="s">
        <v>2321</v>
      </c>
    </row>
    <row r="1140" spans="1:5" ht="9" customHeight="1" x14ac:dyDescent="0.25">
      <c r="A1140" s="7" t="s">
        <v>2323</v>
      </c>
      <c r="B1140" s="8" t="s">
        <v>2324</v>
      </c>
      <c r="C1140" s="7" t="s">
        <v>132</v>
      </c>
      <c r="D1140" s="9">
        <v>5034.0761000000002</v>
      </c>
      <c r="E1140" s="7" t="s">
        <v>2323</v>
      </c>
    </row>
    <row r="1141" spans="1:5" ht="9" customHeight="1" x14ac:dyDescent="0.25">
      <c r="A1141" s="7" t="s">
        <v>2325</v>
      </c>
      <c r="B1141" s="8" t="s">
        <v>2326</v>
      </c>
      <c r="C1141" s="7" t="s">
        <v>132</v>
      </c>
      <c r="D1141" s="9">
        <v>5378.1801999999998</v>
      </c>
      <c r="E1141" s="7" t="s">
        <v>2325</v>
      </c>
    </row>
    <row r="1142" spans="1:5" ht="9" customHeight="1" x14ac:dyDescent="0.25">
      <c r="A1142" s="7" t="s">
        <v>2327</v>
      </c>
      <c r="B1142" s="8" t="s">
        <v>2328</v>
      </c>
      <c r="C1142" s="7" t="s">
        <v>132</v>
      </c>
      <c r="D1142" s="9">
        <v>5507.3671999999997</v>
      </c>
      <c r="E1142" s="7" t="s">
        <v>2327</v>
      </c>
    </row>
    <row r="1143" spans="1:5" ht="9" customHeight="1" x14ac:dyDescent="0.25">
      <c r="A1143" s="7" t="s">
        <v>2329</v>
      </c>
      <c r="B1143" s="8" t="s">
        <v>2330</v>
      </c>
      <c r="C1143" s="7" t="s">
        <v>132</v>
      </c>
      <c r="D1143" s="9">
        <v>5722.4561999999996</v>
      </c>
      <c r="E1143" s="7" t="s">
        <v>2329</v>
      </c>
    </row>
    <row r="1144" spans="1:5" ht="9" customHeight="1" x14ac:dyDescent="0.25">
      <c r="A1144" s="7" t="s">
        <v>2331</v>
      </c>
      <c r="B1144" s="8" t="s">
        <v>2332</v>
      </c>
      <c r="C1144" s="7" t="s">
        <v>132</v>
      </c>
      <c r="D1144" s="9">
        <v>7794.2209000000003</v>
      </c>
      <c r="E1144" s="7" t="s">
        <v>2331</v>
      </c>
    </row>
    <row r="1145" spans="1:5" ht="9" customHeight="1" x14ac:dyDescent="0.25">
      <c r="A1145" s="7" t="s">
        <v>2333</v>
      </c>
      <c r="B1145" s="8" t="s">
        <v>2334</v>
      </c>
      <c r="C1145" s="7" t="s">
        <v>132</v>
      </c>
      <c r="D1145" s="9">
        <v>9881.9886999999999</v>
      </c>
      <c r="E1145" s="7" t="s">
        <v>2333</v>
      </c>
    </row>
    <row r="1146" spans="1:5" ht="9" customHeight="1" x14ac:dyDescent="0.25">
      <c r="A1146" s="7" t="s">
        <v>2335</v>
      </c>
      <c r="B1146" s="8" t="s">
        <v>2336</v>
      </c>
      <c r="C1146" s="7" t="s">
        <v>132</v>
      </c>
      <c r="D1146" s="9">
        <v>10443.745199999999</v>
      </c>
      <c r="E1146" s="7" t="s">
        <v>2335</v>
      </c>
    </row>
    <row r="1147" spans="1:5" ht="9" customHeight="1" x14ac:dyDescent="0.25">
      <c r="A1147" s="7" t="s">
        <v>2337</v>
      </c>
      <c r="B1147" s="8" t="s">
        <v>2338</v>
      </c>
      <c r="C1147" s="7" t="s">
        <v>132</v>
      </c>
      <c r="D1147" s="9">
        <v>10645.1988</v>
      </c>
      <c r="E1147" s="7" t="s">
        <v>2337</v>
      </c>
    </row>
    <row r="1148" spans="1:5" ht="9" customHeight="1" x14ac:dyDescent="0.25">
      <c r="A1148" s="7" t="s">
        <v>2339</v>
      </c>
      <c r="B1148" s="8" t="s">
        <v>2340</v>
      </c>
      <c r="C1148" s="7" t="s">
        <v>132</v>
      </c>
      <c r="D1148" s="9">
        <v>11167.4992</v>
      </c>
      <c r="E1148" s="7" t="s">
        <v>2339</v>
      </c>
    </row>
    <row r="1149" spans="1:5" ht="9" customHeight="1" x14ac:dyDescent="0.25">
      <c r="A1149" s="7" t="s">
        <v>2341</v>
      </c>
      <c r="B1149" s="8" t="s">
        <v>2342</v>
      </c>
      <c r="C1149" s="7" t="s">
        <v>132</v>
      </c>
      <c r="D1149" s="9">
        <v>7391.7951000000003</v>
      </c>
      <c r="E1149" s="7" t="s">
        <v>2341</v>
      </c>
    </row>
    <row r="1150" spans="1:5" ht="9" customHeight="1" x14ac:dyDescent="0.25">
      <c r="A1150" s="7" t="s">
        <v>2343</v>
      </c>
      <c r="B1150" s="8" t="s">
        <v>2344</v>
      </c>
      <c r="C1150" s="7" t="s">
        <v>132</v>
      </c>
      <c r="D1150" s="9">
        <v>8937.8515000000007</v>
      </c>
      <c r="E1150" s="7" t="s">
        <v>2343</v>
      </c>
    </row>
    <row r="1151" spans="1:5" ht="9" customHeight="1" x14ac:dyDescent="0.25">
      <c r="A1151" s="7" t="s">
        <v>2345</v>
      </c>
      <c r="B1151" s="8" t="s">
        <v>2346</v>
      </c>
      <c r="C1151" s="7" t="s">
        <v>132</v>
      </c>
      <c r="D1151" s="9">
        <v>9227.8817999999992</v>
      </c>
      <c r="E1151" s="7" t="s">
        <v>2345</v>
      </c>
    </row>
    <row r="1152" spans="1:5" ht="9" customHeight="1" x14ac:dyDescent="0.25">
      <c r="A1152" s="7" t="s">
        <v>2347</v>
      </c>
      <c r="B1152" s="8" t="s">
        <v>2348</v>
      </c>
      <c r="C1152" s="7" t="s">
        <v>132</v>
      </c>
      <c r="D1152" s="9">
        <v>10483.9512</v>
      </c>
      <c r="E1152" s="7" t="s">
        <v>2347</v>
      </c>
    </row>
    <row r="1153" spans="1:5" ht="9" customHeight="1" x14ac:dyDescent="0.25">
      <c r="A1153" s="7" t="s">
        <v>2349</v>
      </c>
      <c r="B1153" s="8" t="s">
        <v>2350</v>
      </c>
      <c r="C1153" s="7" t="s">
        <v>132</v>
      </c>
      <c r="D1153" s="9">
        <v>11063.8063</v>
      </c>
      <c r="E1153" s="7" t="s">
        <v>2349</v>
      </c>
    </row>
    <row r="1154" spans="1:5" ht="9" customHeight="1" x14ac:dyDescent="0.25">
      <c r="A1154" s="7" t="s">
        <v>2351</v>
      </c>
      <c r="B1154" s="8" t="s">
        <v>2352</v>
      </c>
      <c r="C1154" s="7" t="s">
        <v>132</v>
      </c>
      <c r="D1154" s="9">
        <v>12948.4377</v>
      </c>
      <c r="E1154" s="7" t="s">
        <v>2351</v>
      </c>
    </row>
    <row r="1155" spans="1:5" ht="9" customHeight="1" x14ac:dyDescent="0.25">
      <c r="A1155" s="7" t="s">
        <v>2353</v>
      </c>
      <c r="B1155" s="8" t="s">
        <v>2354</v>
      </c>
      <c r="C1155" s="7" t="s">
        <v>132</v>
      </c>
      <c r="D1155" s="9">
        <v>14783.5903</v>
      </c>
      <c r="E1155" s="7" t="s">
        <v>2353</v>
      </c>
    </row>
    <row r="1156" spans="1:5" ht="9" customHeight="1" x14ac:dyDescent="0.25">
      <c r="A1156" s="7" t="s">
        <v>2355</v>
      </c>
      <c r="B1156" s="8" t="s">
        <v>2356</v>
      </c>
      <c r="C1156" s="7" t="s">
        <v>132</v>
      </c>
      <c r="D1156" s="9">
        <v>15702.0304</v>
      </c>
      <c r="E1156" s="7" t="s">
        <v>2355</v>
      </c>
    </row>
    <row r="1157" spans="1:5" ht="9" customHeight="1" x14ac:dyDescent="0.25">
      <c r="A1157" s="7" t="s">
        <v>2357</v>
      </c>
      <c r="B1157" s="8" t="s">
        <v>2358</v>
      </c>
      <c r="C1157" s="7" t="s">
        <v>132</v>
      </c>
      <c r="D1157" s="9">
        <v>16620.5245</v>
      </c>
      <c r="E1157" s="7" t="s">
        <v>2357</v>
      </c>
    </row>
    <row r="1158" spans="1:5" ht="9" customHeight="1" x14ac:dyDescent="0.25">
      <c r="A1158" s="7" t="s">
        <v>2359</v>
      </c>
      <c r="B1158" s="8" t="s">
        <v>2360</v>
      </c>
      <c r="C1158" s="7" t="s">
        <v>132</v>
      </c>
      <c r="D1158" s="9">
        <v>17828.7291</v>
      </c>
      <c r="E1158" s="7" t="s">
        <v>2359</v>
      </c>
    </row>
    <row r="1159" spans="1:5" ht="9" customHeight="1" x14ac:dyDescent="0.25">
      <c r="A1159" s="7" t="s">
        <v>2361</v>
      </c>
      <c r="B1159" s="8" t="s">
        <v>2362</v>
      </c>
      <c r="C1159" s="7" t="s">
        <v>132</v>
      </c>
      <c r="D1159" s="9">
        <v>18456.638900000002</v>
      </c>
      <c r="E1159" s="7" t="s">
        <v>2361</v>
      </c>
    </row>
    <row r="1160" spans="1:5" ht="9" customHeight="1" x14ac:dyDescent="0.25">
      <c r="A1160" s="7" t="s">
        <v>2363</v>
      </c>
      <c r="B1160" s="8" t="s">
        <v>2364</v>
      </c>
      <c r="C1160" s="7" t="s">
        <v>132</v>
      </c>
      <c r="D1160" s="9">
        <v>20341.293399999999</v>
      </c>
      <c r="E1160" s="7" t="s">
        <v>2363</v>
      </c>
    </row>
    <row r="1161" spans="1:5" ht="9" customHeight="1" x14ac:dyDescent="0.25">
      <c r="A1161" s="7" t="s">
        <v>2365</v>
      </c>
      <c r="B1161" s="8" t="s">
        <v>2366</v>
      </c>
      <c r="C1161" s="7" t="s">
        <v>132</v>
      </c>
      <c r="D1161" s="9">
        <v>22175.3855</v>
      </c>
      <c r="E1161" s="7" t="s">
        <v>2365</v>
      </c>
    </row>
    <row r="1162" spans="1:5" ht="9" customHeight="1" x14ac:dyDescent="0.25">
      <c r="A1162" s="7" t="s">
        <v>2367</v>
      </c>
      <c r="B1162" s="8" t="s">
        <v>2368</v>
      </c>
      <c r="C1162" s="7" t="s">
        <v>132</v>
      </c>
      <c r="D1162" s="9">
        <v>28276.379400000002</v>
      </c>
      <c r="E1162" s="7" t="s">
        <v>2367</v>
      </c>
    </row>
    <row r="1163" spans="1:5" ht="9" customHeight="1" x14ac:dyDescent="0.25">
      <c r="A1163" s="7" t="s">
        <v>2369</v>
      </c>
      <c r="B1163" s="8" t="s">
        <v>2370</v>
      </c>
      <c r="C1163" s="7" t="s">
        <v>132</v>
      </c>
      <c r="D1163" s="9">
        <v>29074.730800000001</v>
      </c>
      <c r="E1163" s="7" t="s">
        <v>2369</v>
      </c>
    </row>
    <row r="1164" spans="1:5" ht="9" customHeight="1" x14ac:dyDescent="0.25">
      <c r="A1164" s="7" t="s">
        <v>2371</v>
      </c>
      <c r="B1164" s="8" t="s">
        <v>2372</v>
      </c>
      <c r="C1164" s="7" t="s">
        <v>132</v>
      </c>
      <c r="D1164" s="9">
        <v>35554.218099999998</v>
      </c>
      <c r="E1164" s="7" t="s">
        <v>2371</v>
      </c>
    </row>
    <row r="1165" spans="1:5" ht="9" customHeight="1" x14ac:dyDescent="0.25">
      <c r="A1165" s="7" t="s">
        <v>2373</v>
      </c>
      <c r="B1165" s="8" t="s">
        <v>2374</v>
      </c>
      <c r="C1165" s="7" t="s">
        <v>132</v>
      </c>
      <c r="D1165" s="9">
        <v>38098.1492</v>
      </c>
      <c r="E1165" s="7" t="s">
        <v>2373</v>
      </c>
    </row>
    <row r="1166" spans="1:5" ht="9" customHeight="1" x14ac:dyDescent="0.25">
      <c r="A1166" s="7" t="s">
        <v>2375</v>
      </c>
      <c r="B1166" s="8" t="s">
        <v>2376</v>
      </c>
      <c r="C1166" s="7" t="s">
        <v>132</v>
      </c>
      <c r="D1166" s="9">
        <v>47098.381999999998</v>
      </c>
      <c r="E1166" s="7" t="s">
        <v>2375</v>
      </c>
    </row>
    <row r="1167" spans="1:5" ht="9" customHeight="1" x14ac:dyDescent="0.25">
      <c r="A1167" s="7" t="s">
        <v>2377</v>
      </c>
      <c r="B1167" s="8" t="s">
        <v>2378</v>
      </c>
      <c r="C1167" s="7" t="s">
        <v>132</v>
      </c>
      <c r="D1167" s="9">
        <v>54361.7598</v>
      </c>
      <c r="E1167" s="7" t="s">
        <v>2377</v>
      </c>
    </row>
    <row r="1168" spans="1:5" ht="9" customHeight="1" x14ac:dyDescent="0.25">
      <c r="A1168" s="7" t="s">
        <v>2379</v>
      </c>
      <c r="B1168" s="8" t="s">
        <v>2380</v>
      </c>
      <c r="C1168" s="7" t="s">
        <v>132</v>
      </c>
      <c r="D1168" s="9">
        <v>63951.353499999997</v>
      </c>
      <c r="E1168" s="7" t="s">
        <v>2379</v>
      </c>
    </row>
    <row r="1169" spans="1:5" ht="9" customHeight="1" x14ac:dyDescent="0.25">
      <c r="A1169" s="7" t="s">
        <v>2381</v>
      </c>
      <c r="B1169" s="8" t="s">
        <v>2382</v>
      </c>
      <c r="C1169" s="7" t="s">
        <v>132</v>
      </c>
      <c r="D1169" s="9">
        <v>67476.063500000004</v>
      </c>
      <c r="E1169" s="7" t="s">
        <v>2381</v>
      </c>
    </row>
    <row r="1170" spans="1:5" ht="9" customHeight="1" x14ac:dyDescent="0.25">
      <c r="A1170" s="7" t="s">
        <v>2383</v>
      </c>
      <c r="B1170" s="8" t="s">
        <v>2384</v>
      </c>
      <c r="C1170" s="7" t="s">
        <v>79</v>
      </c>
      <c r="D1170" s="9">
        <v>86610.107099999994</v>
      </c>
      <c r="E1170" s="7" t="s">
        <v>2383</v>
      </c>
    </row>
    <row r="1171" spans="1:5" ht="9" customHeight="1" x14ac:dyDescent="0.25">
      <c r="A1171" s="7" t="s">
        <v>2385</v>
      </c>
      <c r="B1171" s="8" t="s">
        <v>2386</v>
      </c>
      <c r="C1171" s="7" t="s">
        <v>79</v>
      </c>
      <c r="D1171" s="9">
        <v>90976.989300000001</v>
      </c>
      <c r="E1171" s="7" t="s">
        <v>2385</v>
      </c>
    </row>
    <row r="1172" spans="1:5" ht="9" customHeight="1" x14ac:dyDescent="0.25">
      <c r="A1172" s="7" t="s">
        <v>2387</v>
      </c>
      <c r="B1172" s="8" t="s">
        <v>2388</v>
      </c>
      <c r="C1172" s="7" t="s">
        <v>79</v>
      </c>
      <c r="D1172" s="9">
        <v>92728.919899999994</v>
      </c>
      <c r="E1172" s="7" t="s">
        <v>2387</v>
      </c>
    </row>
    <row r="1173" spans="1:5" ht="9" customHeight="1" x14ac:dyDescent="0.25">
      <c r="A1173" s="7" t="s">
        <v>2389</v>
      </c>
      <c r="B1173" s="8" t="s">
        <v>2390</v>
      </c>
      <c r="C1173" s="7" t="s">
        <v>79</v>
      </c>
      <c r="D1173" s="9">
        <v>0.55449999999999999</v>
      </c>
      <c r="E1173" s="7" t="s">
        <v>2389</v>
      </c>
    </row>
    <row r="1174" spans="1:5" ht="9" customHeight="1" x14ac:dyDescent="0.25">
      <c r="A1174" s="7" t="s">
        <v>2391</v>
      </c>
      <c r="B1174" s="8" t="s">
        <v>2392</v>
      </c>
      <c r="C1174" s="7" t="s">
        <v>132</v>
      </c>
      <c r="D1174" s="9">
        <v>2024.0097000000001</v>
      </c>
      <c r="E1174" s="7" t="s">
        <v>2391</v>
      </c>
    </row>
    <row r="1175" spans="1:5" ht="9" customHeight="1" x14ac:dyDescent="0.25">
      <c r="A1175" s="7" t="s">
        <v>2393</v>
      </c>
      <c r="B1175" s="8" t="s">
        <v>2394</v>
      </c>
      <c r="C1175" s="7" t="s">
        <v>132</v>
      </c>
      <c r="D1175" s="9">
        <v>2081.7374</v>
      </c>
      <c r="E1175" s="7" t="s">
        <v>2393</v>
      </c>
    </row>
    <row r="1176" spans="1:5" ht="9" customHeight="1" x14ac:dyDescent="0.25">
      <c r="A1176" s="7" t="s">
        <v>2395</v>
      </c>
      <c r="B1176" s="8" t="s">
        <v>2396</v>
      </c>
      <c r="C1176" s="7" t="s">
        <v>132</v>
      </c>
      <c r="D1176" s="9">
        <v>2113.0435000000002</v>
      </c>
      <c r="E1176" s="7" t="s">
        <v>2395</v>
      </c>
    </row>
    <row r="1177" spans="1:5" ht="9" customHeight="1" x14ac:dyDescent="0.25">
      <c r="A1177" s="7" t="s">
        <v>2397</v>
      </c>
      <c r="B1177" s="8" t="s">
        <v>2398</v>
      </c>
      <c r="C1177" s="7" t="s">
        <v>132</v>
      </c>
      <c r="D1177" s="9">
        <v>2263.3737000000001</v>
      </c>
      <c r="E1177" s="7" t="s">
        <v>2397</v>
      </c>
    </row>
    <row r="1178" spans="1:5" ht="9" customHeight="1" x14ac:dyDescent="0.25">
      <c r="A1178" s="7" t="s">
        <v>2399</v>
      </c>
      <c r="B1178" s="8" t="s">
        <v>2400</v>
      </c>
      <c r="C1178" s="7" t="s">
        <v>132</v>
      </c>
      <c r="D1178" s="9">
        <v>2392.3806</v>
      </c>
      <c r="E1178" s="7" t="s">
        <v>2399</v>
      </c>
    </row>
    <row r="1179" spans="1:5" ht="9" customHeight="1" x14ac:dyDescent="0.25">
      <c r="A1179" s="7" t="s">
        <v>2401</v>
      </c>
      <c r="B1179" s="8" t="s">
        <v>2402</v>
      </c>
      <c r="C1179" s="7" t="s">
        <v>132</v>
      </c>
      <c r="D1179" s="9">
        <v>2442.5529999999999</v>
      </c>
      <c r="E1179" s="7" t="s">
        <v>2401</v>
      </c>
    </row>
    <row r="1180" spans="1:5" ht="9" customHeight="1" x14ac:dyDescent="0.25">
      <c r="A1180" s="7" t="s">
        <v>2403</v>
      </c>
      <c r="B1180" s="8" t="s">
        <v>2404</v>
      </c>
      <c r="C1180" s="7" t="s">
        <v>132</v>
      </c>
      <c r="D1180" s="9">
        <v>2503.2579000000001</v>
      </c>
      <c r="E1180" s="7" t="s">
        <v>2403</v>
      </c>
    </row>
    <row r="1181" spans="1:5" ht="9" customHeight="1" x14ac:dyDescent="0.25">
      <c r="A1181" s="7" t="s">
        <v>2405</v>
      </c>
      <c r="B1181" s="8" t="s">
        <v>2406</v>
      </c>
      <c r="C1181" s="7" t="s">
        <v>132</v>
      </c>
      <c r="D1181" s="9">
        <v>2843.4992000000002</v>
      </c>
      <c r="E1181" s="7" t="s">
        <v>2405</v>
      </c>
    </row>
    <row r="1182" spans="1:5" ht="9" customHeight="1" x14ac:dyDescent="0.25">
      <c r="A1182" s="7" t="s">
        <v>2407</v>
      </c>
      <c r="B1182" s="8" t="s">
        <v>2408</v>
      </c>
      <c r="C1182" s="7" t="s">
        <v>132</v>
      </c>
      <c r="D1182" s="9">
        <v>2869.6302999999998</v>
      </c>
      <c r="E1182" s="7" t="s">
        <v>2407</v>
      </c>
    </row>
    <row r="1183" spans="1:5" ht="9" customHeight="1" x14ac:dyDescent="0.25">
      <c r="A1183" s="7" t="s">
        <v>2409</v>
      </c>
      <c r="B1183" s="8" t="s">
        <v>2410</v>
      </c>
      <c r="C1183" s="7" t="s">
        <v>132</v>
      </c>
      <c r="D1183" s="9">
        <v>2902.3897999999999</v>
      </c>
      <c r="E1183" s="7" t="s">
        <v>2409</v>
      </c>
    </row>
    <row r="1184" spans="1:5" ht="9" customHeight="1" x14ac:dyDescent="0.25">
      <c r="A1184" s="7" t="s">
        <v>2411</v>
      </c>
      <c r="B1184" s="8" t="s">
        <v>2412</v>
      </c>
      <c r="C1184" s="7" t="s">
        <v>132</v>
      </c>
      <c r="D1184" s="9">
        <v>3148.1774999999998</v>
      </c>
      <c r="E1184" s="7" t="s">
        <v>2411</v>
      </c>
    </row>
    <row r="1185" spans="1:5" ht="9" customHeight="1" x14ac:dyDescent="0.25">
      <c r="A1185" s="7" t="s">
        <v>2413</v>
      </c>
      <c r="B1185" s="8" t="s">
        <v>2414</v>
      </c>
      <c r="C1185" s="7" t="s">
        <v>132</v>
      </c>
      <c r="D1185" s="9">
        <v>3178.0354000000002</v>
      </c>
      <c r="E1185" s="7" t="s">
        <v>2413</v>
      </c>
    </row>
    <row r="1186" spans="1:5" ht="9" customHeight="1" x14ac:dyDescent="0.25">
      <c r="A1186" s="7" t="s">
        <v>2415</v>
      </c>
      <c r="B1186" s="8" t="s">
        <v>2416</v>
      </c>
      <c r="C1186" s="7" t="s">
        <v>132</v>
      </c>
      <c r="D1186" s="9">
        <v>3220.5362</v>
      </c>
      <c r="E1186" s="7" t="s">
        <v>2415</v>
      </c>
    </row>
    <row r="1187" spans="1:5" ht="9" customHeight="1" x14ac:dyDescent="0.25">
      <c r="A1187" s="7" t="s">
        <v>2417</v>
      </c>
      <c r="B1187" s="8" t="s">
        <v>2418</v>
      </c>
      <c r="C1187" s="7" t="s">
        <v>132</v>
      </c>
      <c r="D1187" s="9">
        <v>3461.2179999999998</v>
      </c>
      <c r="E1187" s="7" t="s">
        <v>2417</v>
      </c>
    </row>
    <row r="1188" spans="1:5" ht="9" customHeight="1" x14ac:dyDescent="0.25">
      <c r="A1188" s="7" t="s">
        <v>2419</v>
      </c>
      <c r="B1188" s="8" t="s">
        <v>2420</v>
      </c>
      <c r="C1188" s="7" t="s">
        <v>132</v>
      </c>
      <c r="D1188" s="9">
        <v>3419.9807999999998</v>
      </c>
      <c r="E1188" s="7" t="s">
        <v>2419</v>
      </c>
    </row>
    <row r="1189" spans="1:5" ht="9" customHeight="1" x14ac:dyDescent="0.25">
      <c r="A1189" s="7" t="s">
        <v>2421</v>
      </c>
      <c r="B1189" s="8" t="s">
        <v>2422</v>
      </c>
      <c r="C1189" s="7" t="s">
        <v>132</v>
      </c>
      <c r="D1189" s="9">
        <v>3519.4492</v>
      </c>
      <c r="E1189" s="7" t="s">
        <v>2421</v>
      </c>
    </row>
    <row r="1190" spans="1:5" ht="9" customHeight="1" x14ac:dyDescent="0.25">
      <c r="A1190" s="7" t="s">
        <v>2423</v>
      </c>
      <c r="B1190" s="8" t="s">
        <v>2424</v>
      </c>
      <c r="C1190" s="7" t="s">
        <v>132</v>
      </c>
      <c r="D1190" s="9">
        <v>3998.0970000000002</v>
      </c>
      <c r="E1190" s="7" t="s">
        <v>2423</v>
      </c>
    </row>
    <row r="1191" spans="1:5" ht="9" customHeight="1" x14ac:dyDescent="0.25">
      <c r="A1191" s="7" t="s">
        <v>2425</v>
      </c>
      <c r="B1191" s="8" t="s">
        <v>2426</v>
      </c>
      <c r="C1191" s="7" t="s">
        <v>132</v>
      </c>
      <c r="D1191" s="9">
        <v>4150.3397999999997</v>
      </c>
      <c r="E1191" s="7" t="s">
        <v>2425</v>
      </c>
    </row>
    <row r="1192" spans="1:5" ht="9" customHeight="1" x14ac:dyDescent="0.25">
      <c r="A1192" s="7" t="s">
        <v>2427</v>
      </c>
      <c r="B1192" s="8" t="s">
        <v>2428</v>
      </c>
      <c r="C1192" s="7" t="s">
        <v>132</v>
      </c>
      <c r="D1192" s="9">
        <v>4204.3031000000001</v>
      </c>
      <c r="E1192" s="7" t="s">
        <v>2427</v>
      </c>
    </row>
    <row r="1193" spans="1:5" ht="9" customHeight="1" x14ac:dyDescent="0.25">
      <c r="A1193" s="7" t="s">
        <v>2429</v>
      </c>
      <c r="B1193" s="8" t="s">
        <v>2430</v>
      </c>
      <c r="C1193" s="7" t="s">
        <v>132</v>
      </c>
      <c r="D1193" s="9">
        <v>4571.8288000000002</v>
      </c>
      <c r="E1193" s="7" t="s">
        <v>2429</v>
      </c>
    </row>
    <row r="1194" spans="1:5" ht="9" customHeight="1" x14ac:dyDescent="0.25">
      <c r="A1194" s="7" t="s">
        <v>2431</v>
      </c>
      <c r="B1194" s="8" t="s">
        <v>2432</v>
      </c>
      <c r="C1194" s="7" t="s">
        <v>132</v>
      </c>
      <c r="D1194" s="9">
        <v>4648.7883000000002</v>
      </c>
      <c r="E1194" s="7" t="s">
        <v>2431</v>
      </c>
    </row>
    <row r="1195" spans="1:5" ht="9" customHeight="1" x14ac:dyDescent="0.25">
      <c r="A1195" s="7" t="s">
        <v>2433</v>
      </c>
      <c r="B1195" s="8" t="s">
        <v>2434</v>
      </c>
      <c r="C1195" s="7" t="s">
        <v>132</v>
      </c>
      <c r="D1195" s="9">
        <v>4839.6467000000002</v>
      </c>
      <c r="E1195" s="7" t="s">
        <v>2433</v>
      </c>
    </row>
    <row r="1196" spans="1:5" ht="9" customHeight="1" x14ac:dyDescent="0.25">
      <c r="A1196" s="7" t="s">
        <v>2435</v>
      </c>
      <c r="B1196" s="8" t="s">
        <v>2436</v>
      </c>
      <c r="C1196" s="7" t="s">
        <v>132</v>
      </c>
      <c r="D1196" s="9">
        <v>5734.9494000000004</v>
      </c>
      <c r="E1196" s="7" t="s">
        <v>2435</v>
      </c>
    </row>
    <row r="1197" spans="1:5" ht="9" customHeight="1" x14ac:dyDescent="0.25">
      <c r="A1197" s="7" t="s">
        <v>2437</v>
      </c>
      <c r="B1197" s="8" t="s">
        <v>2438</v>
      </c>
      <c r="C1197" s="7" t="s">
        <v>132</v>
      </c>
      <c r="D1197" s="9">
        <v>5862.2624999999998</v>
      </c>
      <c r="E1197" s="7" t="s">
        <v>2437</v>
      </c>
    </row>
    <row r="1198" spans="1:5" ht="9" customHeight="1" x14ac:dyDescent="0.25">
      <c r="A1198" s="7" t="s">
        <v>2439</v>
      </c>
      <c r="B1198" s="8" t="s">
        <v>2440</v>
      </c>
      <c r="C1198" s="7" t="s">
        <v>132</v>
      </c>
      <c r="D1198" s="9">
        <v>6094.8383000000003</v>
      </c>
      <c r="E1198" s="7" t="s">
        <v>2439</v>
      </c>
    </row>
    <row r="1199" spans="1:5" ht="9" customHeight="1" x14ac:dyDescent="0.25">
      <c r="A1199" s="7" t="s">
        <v>2441</v>
      </c>
      <c r="B1199" s="8" t="s">
        <v>2442</v>
      </c>
      <c r="C1199" s="7" t="s">
        <v>132</v>
      </c>
      <c r="D1199" s="9">
        <v>6236.5108</v>
      </c>
      <c r="E1199" s="7" t="s">
        <v>2441</v>
      </c>
    </row>
    <row r="1200" spans="1:5" ht="9" customHeight="1" x14ac:dyDescent="0.25">
      <c r="A1200" s="7" t="s">
        <v>2443</v>
      </c>
      <c r="B1200" s="8" t="s">
        <v>2444</v>
      </c>
      <c r="C1200" s="7" t="s">
        <v>132</v>
      </c>
      <c r="D1200" s="9">
        <v>6367.4345000000003</v>
      </c>
      <c r="E1200" s="7" t="s">
        <v>2443</v>
      </c>
    </row>
    <row r="1201" spans="1:5" ht="9" customHeight="1" x14ac:dyDescent="0.25">
      <c r="A1201" s="7" t="s">
        <v>2445</v>
      </c>
      <c r="B1201" s="8" t="s">
        <v>2446</v>
      </c>
      <c r="C1201" s="7" t="s">
        <v>132</v>
      </c>
      <c r="D1201" s="9">
        <v>6726.5120999999999</v>
      </c>
      <c r="E1201" s="7" t="s">
        <v>2445</v>
      </c>
    </row>
    <row r="1202" spans="1:5" ht="9" customHeight="1" x14ac:dyDescent="0.25">
      <c r="A1202" s="7" t="s">
        <v>2447</v>
      </c>
      <c r="B1202" s="8" t="s">
        <v>2448</v>
      </c>
      <c r="C1202" s="7" t="s">
        <v>132</v>
      </c>
      <c r="D1202" s="9">
        <v>1874.9837</v>
      </c>
      <c r="E1202" s="7" t="s">
        <v>2447</v>
      </c>
    </row>
    <row r="1203" spans="1:5" ht="9" customHeight="1" x14ac:dyDescent="0.25">
      <c r="A1203" s="7" t="s">
        <v>2449</v>
      </c>
      <c r="B1203" s="8" t="s">
        <v>2450</v>
      </c>
      <c r="C1203" s="7" t="s">
        <v>132</v>
      </c>
      <c r="D1203" s="9">
        <v>2095.3312000000001</v>
      </c>
      <c r="E1203" s="7" t="s">
        <v>2449</v>
      </c>
    </row>
    <row r="1204" spans="1:5" ht="9" customHeight="1" x14ac:dyDescent="0.25">
      <c r="A1204" s="7" t="s">
        <v>2451</v>
      </c>
      <c r="B1204" s="8" t="s">
        <v>2452</v>
      </c>
      <c r="C1204" s="7" t="s">
        <v>132</v>
      </c>
      <c r="D1204" s="9">
        <v>2679.8343</v>
      </c>
      <c r="E1204" s="7" t="s">
        <v>2451</v>
      </c>
    </row>
    <row r="1205" spans="1:5" ht="9" customHeight="1" x14ac:dyDescent="0.25">
      <c r="A1205" s="7" t="s">
        <v>2453</v>
      </c>
      <c r="B1205" s="8" t="s">
        <v>2454</v>
      </c>
      <c r="C1205" s="7" t="s">
        <v>132</v>
      </c>
      <c r="D1205" s="9">
        <v>2836.7732000000001</v>
      </c>
      <c r="E1205" s="7" t="s">
        <v>2453</v>
      </c>
    </row>
    <row r="1206" spans="1:5" ht="9" customHeight="1" x14ac:dyDescent="0.25">
      <c r="A1206" s="7" t="s">
        <v>2455</v>
      </c>
      <c r="B1206" s="8" t="s">
        <v>2456</v>
      </c>
      <c r="C1206" s="7" t="s">
        <v>132</v>
      </c>
      <c r="D1206" s="9">
        <v>2402.0724</v>
      </c>
      <c r="E1206" s="7" t="s">
        <v>2455</v>
      </c>
    </row>
    <row r="1207" spans="1:5" ht="9" customHeight="1" x14ac:dyDescent="0.25">
      <c r="A1207" s="7" t="s">
        <v>2457</v>
      </c>
      <c r="B1207" s="8" t="s">
        <v>2458</v>
      </c>
      <c r="C1207" s="7" t="s">
        <v>132</v>
      </c>
      <c r="D1207" s="9">
        <v>3197.0911999999998</v>
      </c>
      <c r="E1207" s="7" t="s">
        <v>2457</v>
      </c>
    </row>
    <row r="1208" spans="1:5" ht="9" customHeight="1" x14ac:dyDescent="0.25">
      <c r="A1208" s="7" t="s">
        <v>2459</v>
      </c>
      <c r="B1208" s="8" t="s">
        <v>2460</v>
      </c>
      <c r="C1208" s="7" t="s">
        <v>132</v>
      </c>
      <c r="D1208" s="9">
        <v>3648.0675999999999</v>
      </c>
      <c r="E1208" s="7" t="s">
        <v>2459</v>
      </c>
    </row>
    <row r="1209" spans="1:5" ht="9" customHeight="1" x14ac:dyDescent="0.25">
      <c r="A1209" s="7" t="s">
        <v>2461</v>
      </c>
      <c r="B1209" s="8" t="s">
        <v>2462</v>
      </c>
      <c r="C1209" s="7" t="s">
        <v>132</v>
      </c>
      <c r="D1209" s="9">
        <v>2960.7474000000002</v>
      </c>
      <c r="E1209" s="7" t="s">
        <v>2461</v>
      </c>
    </row>
    <row r="1210" spans="1:5" ht="9" customHeight="1" x14ac:dyDescent="0.25">
      <c r="A1210" s="7" t="s">
        <v>2463</v>
      </c>
      <c r="B1210" s="8" t="s">
        <v>2464</v>
      </c>
      <c r="C1210" s="7" t="s">
        <v>132</v>
      </c>
      <c r="D1210" s="9">
        <v>3665.6264000000001</v>
      </c>
      <c r="E1210" s="7" t="s">
        <v>2463</v>
      </c>
    </row>
    <row r="1211" spans="1:5" ht="9" customHeight="1" x14ac:dyDescent="0.25">
      <c r="A1211" s="7" t="s">
        <v>2465</v>
      </c>
      <c r="B1211" s="8" t="s">
        <v>2466</v>
      </c>
      <c r="C1211" s="7" t="s">
        <v>132</v>
      </c>
      <c r="D1211" s="9">
        <v>4095.7867000000001</v>
      </c>
      <c r="E1211" s="7" t="s">
        <v>2465</v>
      </c>
    </row>
    <row r="1212" spans="1:5" ht="9" customHeight="1" x14ac:dyDescent="0.25">
      <c r="A1212" s="7" t="s">
        <v>2467</v>
      </c>
      <c r="B1212" s="8" t="s">
        <v>2468</v>
      </c>
      <c r="C1212" s="7" t="s">
        <v>79</v>
      </c>
      <c r="D1212" s="9">
        <v>9685.0509999999995</v>
      </c>
      <c r="E1212" s="7" t="s">
        <v>2467</v>
      </c>
    </row>
    <row r="1213" spans="1:5" ht="9" customHeight="1" x14ac:dyDescent="0.25">
      <c r="A1213" s="7" t="s">
        <v>2469</v>
      </c>
      <c r="B1213" s="8" t="s">
        <v>2470</v>
      </c>
      <c r="C1213" s="7" t="s">
        <v>79</v>
      </c>
      <c r="D1213" s="9">
        <v>12775.531499999999</v>
      </c>
      <c r="E1213" s="7" t="s">
        <v>2469</v>
      </c>
    </row>
    <row r="1214" spans="1:5" ht="9" customHeight="1" x14ac:dyDescent="0.25">
      <c r="A1214" s="7" t="s">
        <v>2471</v>
      </c>
      <c r="B1214" s="8" t="s">
        <v>2472</v>
      </c>
      <c r="C1214" s="7" t="s">
        <v>79</v>
      </c>
      <c r="D1214" s="9">
        <v>16306.8179</v>
      </c>
      <c r="E1214" s="7" t="s">
        <v>2471</v>
      </c>
    </row>
    <row r="1215" spans="1:5" ht="9" customHeight="1" x14ac:dyDescent="0.25">
      <c r="A1215" s="7" t="s">
        <v>2473</v>
      </c>
      <c r="B1215" s="8" t="s">
        <v>2474</v>
      </c>
      <c r="C1215" s="7" t="s">
        <v>79</v>
      </c>
      <c r="D1215" s="9">
        <v>21341.777999999998</v>
      </c>
      <c r="E1215" s="7" t="s">
        <v>2473</v>
      </c>
    </row>
    <row r="1216" spans="1:5" ht="9" customHeight="1" x14ac:dyDescent="0.25">
      <c r="A1216" s="7" t="s">
        <v>2475</v>
      </c>
      <c r="B1216" s="8" t="s">
        <v>2476</v>
      </c>
      <c r="C1216" s="7" t="s">
        <v>79</v>
      </c>
      <c r="D1216" s="9">
        <v>24473.304199999999</v>
      </c>
      <c r="E1216" s="7" t="s">
        <v>2475</v>
      </c>
    </row>
    <row r="1217" spans="1:5" ht="9" customHeight="1" x14ac:dyDescent="0.25">
      <c r="A1217" s="7" t="s">
        <v>2477</v>
      </c>
      <c r="B1217" s="8" t="s">
        <v>2478</v>
      </c>
      <c r="C1217" s="7" t="s">
        <v>79</v>
      </c>
      <c r="D1217" s="9">
        <v>28539.903600000001</v>
      </c>
      <c r="E1217" s="7" t="s">
        <v>2477</v>
      </c>
    </row>
    <row r="1218" spans="1:5" ht="9" customHeight="1" x14ac:dyDescent="0.25">
      <c r="A1218" s="7" t="s">
        <v>2479</v>
      </c>
      <c r="B1218" s="8" t="s">
        <v>2480</v>
      </c>
      <c r="C1218" s="7" t="s">
        <v>79</v>
      </c>
      <c r="D1218" s="9">
        <v>33298.136899999998</v>
      </c>
      <c r="E1218" s="7" t="s">
        <v>2479</v>
      </c>
    </row>
    <row r="1219" spans="1:5" ht="9" customHeight="1" x14ac:dyDescent="0.25">
      <c r="A1219" s="7" t="s">
        <v>2481</v>
      </c>
      <c r="B1219" s="8" t="s">
        <v>2482</v>
      </c>
      <c r="C1219" s="7" t="s">
        <v>79</v>
      </c>
      <c r="D1219" s="9">
        <v>37082.775300000001</v>
      </c>
      <c r="E1219" s="7" t="s">
        <v>2481</v>
      </c>
    </row>
    <row r="1220" spans="1:5" ht="9" customHeight="1" x14ac:dyDescent="0.25">
      <c r="A1220" s="7" t="s">
        <v>2483</v>
      </c>
      <c r="B1220" s="8" t="s">
        <v>2484</v>
      </c>
      <c r="C1220" s="7" t="s">
        <v>79</v>
      </c>
      <c r="D1220" s="9">
        <v>42188.098599999998</v>
      </c>
      <c r="E1220" s="7" t="s">
        <v>2483</v>
      </c>
    </row>
    <row r="1221" spans="1:5" ht="9" customHeight="1" x14ac:dyDescent="0.25">
      <c r="A1221" s="7" t="s">
        <v>2485</v>
      </c>
      <c r="B1221" s="8" t="s">
        <v>2486</v>
      </c>
      <c r="C1221" s="7" t="s">
        <v>79</v>
      </c>
      <c r="D1221" s="9">
        <v>45533.572999999997</v>
      </c>
      <c r="E1221" s="7" t="s">
        <v>2485</v>
      </c>
    </row>
    <row r="1222" spans="1:5" ht="9" customHeight="1" x14ac:dyDescent="0.25">
      <c r="A1222" s="7" t="s">
        <v>2487</v>
      </c>
      <c r="B1222" s="8" t="s">
        <v>2488</v>
      </c>
      <c r="C1222" s="7" t="s">
        <v>79</v>
      </c>
      <c r="D1222" s="9">
        <v>52178.019399999997</v>
      </c>
      <c r="E1222" s="7" t="s">
        <v>2487</v>
      </c>
    </row>
    <row r="1223" spans="1:5" ht="9" customHeight="1" x14ac:dyDescent="0.25">
      <c r="A1223" s="7" t="s">
        <v>2489</v>
      </c>
      <c r="B1223" s="8" t="s">
        <v>2490</v>
      </c>
      <c r="C1223" s="7" t="s">
        <v>79</v>
      </c>
      <c r="D1223" s="9">
        <v>55993.523500000003</v>
      </c>
      <c r="E1223" s="7" t="s">
        <v>2489</v>
      </c>
    </row>
    <row r="1224" spans="1:5" ht="9" customHeight="1" x14ac:dyDescent="0.25">
      <c r="A1224" s="7" t="s">
        <v>2491</v>
      </c>
      <c r="B1224" s="8" t="s">
        <v>2492</v>
      </c>
      <c r="C1224" s="7" t="s">
        <v>79</v>
      </c>
      <c r="D1224" s="9">
        <v>60011.948199999999</v>
      </c>
      <c r="E1224" s="7" t="s">
        <v>2491</v>
      </c>
    </row>
    <row r="1225" spans="1:5" ht="9" customHeight="1" x14ac:dyDescent="0.25">
      <c r="A1225" s="7" t="s">
        <v>2493</v>
      </c>
      <c r="B1225" s="8" t="s">
        <v>2494</v>
      </c>
      <c r="C1225" s="7" t="s">
        <v>79</v>
      </c>
      <c r="D1225" s="9">
        <v>62098.405599999998</v>
      </c>
      <c r="E1225" s="7" t="s">
        <v>2493</v>
      </c>
    </row>
    <row r="1226" spans="1:5" ht="9" customHeight="1" x14ac:dyDescent="0.25">
      <c r="A1226" s="7" t="s">
        <v>2495</v>
      </c>
      <c r="B1226" s="8" t="s">
        <v>2496</v>
      </c>
      <c r="C1226" s="7" t="s">
        <v>79</v>
      </c>
      <c r="D1226" s="9">
        <v>68519.438800000004</v>
      </c>
      <c r="E1226" s="7" t="s">
        <v>2495</v>
      </c>
    </row>
    <row r="1227" spans="1:5" ht="9" customHeight="1" x14ac:dyDescent="0.25">
      <c r="A1227" s="7" t="s">
        <v>2497</v>
      </c>
      <c r="B1227" s="8" t="s">
        <v>2498</v>
      </c>
      <c r="C1227" s="7" t="s">
        <v>79</v>
      </c>
      <c r="D1227" s="9">
        <v>71257.768599999996</v>
      </c>
      <c r="E1227" s="7" t="s">
        <v>2497</v>
      </c>
    </row>
    <row r="1228" spans="1:5" ht="9" customHeight="1" x14ac:dyDescent="0.25">
      <c r="A1228" s="7" t="s">
        <v>2499</v>
      </c>
      <c r="B1228" s="8" t="s">
        <v>2500</v>
      </c>
      <c r="C1228" s="7" t="s">
        <v>79</v>
      </c>
      <c r="D1228" s="9">
        <v>75131.558900000004</v>
      </c>
      <c r="E1228" s="7" t="s">
        <v>2499</v>
      </c>
    </row>
    <row r="1229" spans="1:5" ht="9" customHeight="1" x14ac:dyDescent="0.25">
      <c r="A1229" s="7" t="s">
        <v>2501</v>
      </c>
      <c r="B1229" s="8" t="s">
        <v>2502</v>
      </c>
      <c r="C1229" s="7" t="s">
        <v>79</v>
      </c>
      <c r="D1229" s="9">
        <v>81097.941099999996</v>
      </c>
      <c r="E1229" s="7" t="s">
        <v>2501</v>
      </c>
    </row>
    <row r="1230" spans="1:5" ht="9" customHeight="1" x14ac:dyDescent="0.25">
      <c r="A1230" s="7" t="s">
        <v>2503</v>
      </c>
      <c r="B1230" s="8" t="s">
        <v>2504</v>
      </c>
      <c r="C1230" s="7" t="s">
        <v>79</v>
      </c>
      <c r="D1230" s="9">
        <v>86083.664099999995</v>
      </c>
      <c r="E1230" s="7" t="s">
        <v>2503</v>
      </c>
    </row>
    <row r="1231" spans="1:5" ht="9" customHeight="1" x14ac:dyDescent="0.25">
      <c r="A1231" s="7" t="s">
        <v>2505</v>
      </c>
      <c r="B1231" s="8" t="s">
        <v>2506</v>
      </c>
      <c r="C1231" s="7" t="s">
        <v>79</v>
      </c>
      <c r="D1231" s="9">
        <v>11317.41</v>
      </c>
      <c r="E1231" s="7" t="s">
        <v>2505</v>
      </c>
    </row>
    <row r="1232" spans="1:5" ht="9" customHeight="1" x14ac:dyDescent="0.25">
      <c r="A1232" s="7" t="s">
        <v>2507</v>
      </c>
      <c r="B1232" s="8" t="s">
        <v>2508</v>
      </c>
      <c r="C1232" s="7" t="s">
        <v>79</v>
      </c>
      <c r="D1232" s="9">
        <v>17011.2382</v>
      </c>
      <c r="E1232" s="7" t="s">
        <v>2507</v>
      </c>
    </row>
    <row r="1233" spans="1:5" ht="9" customHeight="1" x14ac:dyDescent="0.25">
      <c r="A1233" s="7" t="s">
        <v>2509</v>
      </c>
      <c r="B1233" s="8" t="s">
        <v>2510</v>
      </c>
      <c r="C1233" s="7" t="s">
        <v>79</v>
      </c>
      <c r="D1233" s="9">
        <v>27935.234199999999</v>
      </c>
      <c r="E1233" s="7" t="s">
        <v>2509</v>
      </c>
    </row>
    <row r="1234" spans="1:5" ht="9" customHeight="1" x14ac:dyDescent="0.25">
      <c r="A1234" s="7" t="s">
        <v>2511</v>
      </c>
      <c r="B1234" s="8" t="s">
        <v>2512</v>
      </c>
      <c r="C1234" s="7" t="s">
        <v>79</v>
      </c>
      <c r="D1234" s="9">
        <v>45158.554900000003</v>
      </c>
      <c r="E1234" s="7" t="s">
        <v>2511</v>
      </c>
    </row>
    <row r="1235" spans="1:5" ht="9" customHeight="1" x14ac:dyDescent="0.25">
      <c r="A1235" s="7" t="s">
        <v>2513</v>
      </c>
      <c r="B1235" s="8" t="s">
        <v>2514</v>
      </c>
      <c r="C1235" s="7" t="s">
        <v>79</v>
      </c>
      <c r="D1235" s="9">
        <v>60688.374900000003</v>
      </c>
      <c r="E1235" s="7" t="s">
        <v>2513</v>
      </c>
    </row>
    <row r="1236" spans="1:5" ht="9" customHeight="1" x14ac:dyDescent="0.25">
      <c r="A1236" s="7" t="s">
        <v>2515</v>
      </c>
      <c r="B1236" s="8" t="s">
        <v>2516</v>
      </c>
      <c r="C1236" s="7" t="s">
        <v>79</v>
      </c>
      <c r="D1236" s="9">
        <v>83345.102899999998</v>
      </c>
      <c r="E1236" s="7" t="s">
        <v>2515</v>
      </c>
    </row>
    <row r="1237" spans="1:5" ht="9" customHeight="1" x14ac:dyDescent="0.25">
      <c r="A1237" s="7" t="s">
        <v>2517</v>
      </c>
      <c r="B1237" s="8" t="s">
        <v>2518</v>
      </c>
      <c r="C1237" s="7" t="s">
        <v>79</v>
      </c>
      <c r="D1237" s="9">
        <v>112833.13770000001</v>
      </c>
      <c r="E1237" s="7" t="s">
        <v>2517</v>
      </c>
    </row>
    <row r="1238" spans="1:5" ht="9" customHeight="1" x14ac:dyDescent="0.25">
      <c r="A1238" s="7" t="s">
        <v>2519</v>
      </c>
      <c r="B1238" s="8" t="s">
        <v>2520</v>
      </c>
      <c r="C1238" s="7" t="s">
        <v>79</v>
      </c>
      <c r="D1238" s="9">
        <v>8573.5080999999991</v>
      </c>
      <c r="E1238" s="7" t="s">
        <v>2519</v>
      </c>
    </row>
    <row r="1239" spans="1:5" ht="9" customHeight="1" x14ac:dyDescent="0.25">
      <c r="A1239" s="7" t="s">
        <v>2521</v>
      </c>
      <c r="B1239" s="8" t="s">
        <v>2522</v>
      </c>
      <c r="C1239" s="7" t="s">
        <v>79</v>
      </c>
      <c r="D1239" s="9">
        <v>11552.4884</v>
      </c>
      <c r="E1239" s="7" t="s">
        <v>2521</v>
      </c>
    </row>
    <row r="1240" spans="1:5" ht="9" customHeight="1" x14ac:dyDescent="0.25">
      <c r="A1240" s="7" t="s">
        <v>2523</v>
      </c>
      <c r="B1240" s="8" t="s">
        <v>2524</v>
      </c>
      <c r="C1240" s="7" t="s">
        <v>79</v>
      </c>
      <c r="D1240" s="9">
        <v>18797.099999999999</v>
      </c>
      <c r="E1240" s="7" t="s">
        <v>2523</v>
      </c>
    </row>
    <row r="1241" spans="1:5" ht="9" customHeight="1" x14ac:dyDescent="0.25">
      <c r="A1241" s="7" t="s">
        <v>2525</v>
      </c>
      <c r="B1241" s="8" t="s">
        <v>2526</v>
      </c>
      <c r="C1241" s="7" t="s">
        <v>79</v>
      </c>
      <c r="D1241" s="9">
        <v>25288.739799999999</v>
      </c>
      <c r="E1241" s="7" t="s">
        <v>2525</v>
      </c>
    </row>
    <row r="1242" spans="1:5" ht="9" customHeight="1" x14ac:dyDescent="0.25">
      <c r="A1242" s="7" t="s">
        <v>2527</v>
      </c>
      <c r="B1242" s="8" t="s">
        <v>2528</v>
      </c>
      <c r="C1242" s="7" t="s">
        <v>79</v>
      </c>
      <c r="D1242" s="9">
        <v>35312.481800000001</v>
      </c>
      <c r="E1242" s="7" t="s">
        <v>2527</v>
      </c>
    </row>
    <row r="1243" spans="1:5" ht="9" customHeight="1" x14ac:dyDescent="0.25">
      <c r="A1243" s="7" t="s">
        <v>2529</v>
      </c>
      <c r="B1243" s="8" t="s">
        <v>2530</v>
      </c>
      <c r="C1243" s="7" t="s">
        <v>79</v>
      </c>
      <c r="D1243" s="9">
        <v>47883.971400000002</v>
      </c>
      <c r="E1243" s="7" t="s">
        <v>2529</v>
      </c>
    </row>
    <row r="1244" spans="1:5" ht="9" customHeight="1" x14ac:dyDescent="0.25">
      <c r="A1244" s="7" t="s">
        <v>2531</v>
      </c>
      <c r="B1244" s="8" t="s">
        <v>2532</v>
      </c>
      <c r="C1244" s="7" t="s">
        <v>79</v>
      </c>
      <c r="D1244" s="9">
        <v>63662.705800000003</v>
      </c>
      <c r="E1244" s="7" t="s">
        <v>2531</v>
      </c>
    </row>
    <row r="1245" spans="1:5" ht="9" customHeight="1" x14ac:dyDescent="0.25">
      <c r="A1245" s="7" t="s">
        <v>2533</v>
      </c>
      <c r="B1245" s="8" t="s">
        <v>2534</v>
      </c>
      <c r="C1245" s="7" t="s">
        <v>79</v>
      </c>
      <c r="D1245" s="9">
        <v>5039.2581</v>
      </c>
      <c r="E1245" s="7" t="s">
        <v>2533</v>
      </c>
    </row>
    <row r="1246" spans="1:5" ht="9" customHeight="1" x14ac:dyDescent="0.25">
      <c r="A1246" s="7" t="s">
        <v>2535</v>
      </c>
      <c r="B1246" s="8" t="s">
        <v>2536</v>
      </c>
      <c r="C1246" s="7" t="s">
        <v>79</v>
      </c>
      <c r="D1246" s="9">
        <v>8916.3938999999991</v>
      </c>
      <c r="E1246" s="7" t="s">
        <v>2535</v>
      </c>
    </row>
    <row r="1247" spans="1:5" ht="9" customHeight="1" x14ac:dyDescent="0.25">
      <c r="A1247" s="7" t="s">
        <v>2537</v>
      </c>
      <c r="B1247" s="8" t="s">
        <v>2538</v>
      </c>
      <c r="C1247" s="7" t="s">
        <v>79</v>
      </c>
      <c r="D1247" s="9">
        <v>13734.115599999999</v>
      </c>
      <c r="E1247" s="7" t="s">
        <v>2537</v>
      </c>
    </row>
    <row r="1248" spans="1:5" ht="9" customHeight="1" x14ac:dyDescent="0.25">
      <c r="A1248" s="7" t="s">
        <v>2539</v>
      </c>
      <c r="B1248" s="8" t="s">
        <v>2540</v>
      </c>
      <c r="C1248" s="7" t="s">
        <v>79</v>
      </c>
      <c r="D1248" s="9">
        <v>23562.709500000001</v>
      </c>
      <c r="E1248" s="7" t="s">
        <v>2539</v>
      </c>
    </row>
    <row r="1249" spans="1:5" ht="9" customHeight="1" x14ac:dyDescent="0.25">
      <c r="A1249" s="7" t="s">
        <v>2541</v>
      </c>
      <c r="B1249" s="8" t="s">
        <v>2542</v>
      </c>
      <c r="C1249" s="7" t="s">
        <v>79</v>
      </c>
      <c r="D1249" s="9">
        <v>33189.999300000003</v>
      </c>
      <c r="E1249" s="7" t="s">
        <v>2541</v>
      </c>
    </row>
    <row r="1250" spans="1:5" ht="9" customHeight="1" x14ac:dyDescent="0.25">
      <c r="A1250" s="7" t="s">
        <v>2543</v>
      </c>
      <c r="B1250" s="8" t="s">
        <v>2544</v>
      </c>
      <c r="C1250" s="7" t="s">
        <v>79</v>
      </c>
      <c r="D1250" s="9">
        <v>40564.530899999998</v>
      </c>
      <c r="E1250" s="7" t="s">
        <v>2543</v>
      </c>
    </row>
    <row r="1251" spans="1:5" ht="9" customHeight="1" x14ac:dyDescent="0.25">
      <c r="A1251" s="7" t="s">
        <v>2545</v>
      </c>
      <c r="B1251" s="8" t="s">
        <v>2546</v>
      </c>
      <c r="C1251" s="7" t="s">
        <v>79</v>
      </c>
      <c r="D1251" s="9">
        <v>56569.230799999998</v>
      </c>
      <c r="E1251" s="7" t="s">
        <v>2545</v>
      </c>
    </row>
    <row r="1252" spans="1:5" ht="9" customHeight="1" x14ac:dyDescent="0.25">
      <c r="A1252" s="7" t="s">
        <v>2547</v>
      </c>
      <c r="B1252" s="8" t="s">
        <v>2548</v>
      </c>
      <c r="C1252" s="7" t="s">
        <v>132</v>
      </c>
      <c r="D1252" s="9">
        <v>4871.8276999999998</v>
      </c>
      <c r="E1252" s="7" t="s">
        <v>2547</v>
      </c>
    </row>
    <row r="1253" spans="1:5" ht="9" customHeight="1" x14ac:dyDescent="0.25">
      <c r="A1253" s="7" t="s">
        <v>2549</v>
      </c>
      <c r="B1253" s="8" t="s">
        <v>2550</v>
      </c>
      <c r="C1253" s="7" t="s">
        <v>132</v>
      </c>
      <c r="D1253" s="9">
        <v>5491.1379999999999</v>
      </c>
      <c r="E1253" s="7" t="s">
        <v>2549</v>
      </c>
    </row>
    <row r="1254" spans="1:5" ht="9" customHeight="1" x14ac:dyDescent="0.25">
      <c r="A1254" s="7" t="s">
        <v>2551</v>
      </c>
      <c r="B1254" s="8" t="s">
        <v>2552</v>
      </c>
      <c r="C1254" s="7" t="s">
        <v>132</v>
      </c>
      <c r="D1254" s="9">
        <v>6399.4502000000002</v>
      </c>
      <c r="E1254" s="7" t="s">
        <v>2551</v>
      </c>
    </row>
    <row r="1255" spans="1:5" ht="9" customHeight="1" x14ac:dyDescent="0.25">
      <c r="A1255" s="7" t="s">
        <v>2553</v>
      </c>
      <c r="B1255" s="8" t="s">
        <v>2554</v>
      </c>
      <c r="C1255" s="7" t="s">
        <v>132</v>
      </c>
      <c r="D1255" s="9">
        <v>7307.7465000000002</v>
      </c>
      <c r="E1255" s="7" t="s">
        <v>2553</v>
      </c>
    </row>
    <row r="1256" spans="1:5" ht="9" customHeight="1" x14ac:dyDescent="0.25">
      <c r="A1256" s="7" t="s">
        <v>2555</v>
      </c>
      <c r="B1256" s="8" t="s">
        <v>2556</v>
      </c>
      <c r="C1256" s="7" t="s">
        <v>132</v>
      </c>
      <c r="D1256" s="9">
        <v>8051.1587</v>
      </c>
      <c r="E1256" s="7" t="s">
        <v>2555</v>
      </c>
    </row>
    <row r="1257" spans="1:5" ht="9" customHeight="1" x14ac:dyDescent="0.25">
      <c r="A1257" s="7" t="s">
        <v>2557</v>
      </c>
      <c r="B1257" s="8" t="s">
        <v>2558</v>
      </c>
      <c r="C1257" s="7" t="s">
        <v>132</v>
      </c>
      <c r="D1257" s="9">
        <v>10499.305899999999</v>
      </c>
      <c r="E1257" s="7" t="s">
        <v>2557</v>
      </c>
    </row>
    <row r="1258" spans="1:5" ht="9" customHeight="1" x14ac:dyDescent="0.25">
      <c r="A1258" s="7" t="s">
        <v>2559</v>
      </c>
      <c r="B1258" s="8" t="s">
        <v>2560</v>
      </c>
      <c r="C1258" s="7" t="s">
        <v>132</v>
      </c>
      <c r="D1258" s="9">
        <v>11364.373799999999</v>
      </c>
      <c r="E1258" s="7" t="s">
        <v>2559</v>
      </c>
    </row>
    <row r="1259" spans="1:5" ht="9" customHeight="1" x14ac:dyDescent="0.25">
      <c r="A1259" s="7" t="s">
        <v>2561</v>
      </c>
      <c r="B1259" s="8" t="s">
        <v>2562</v>
      </c>
      <c r="C1259" s="7" t="s">
        <v>132</v>
      </c>
      <c r="D1259" s="9">
        <v>12387.022800000001</v>
      </c>
      <c r="E1259" s="7" t="s">
        <v>2561</v>
      </c>
    </row>
    <row r="1260" spans="1:5" ht="9" customHeight="1" x14ac:dyDescent="0.25">
      <c r="A1260" s="7" t="s">
        <v>2563</v>
      </c>
      <c r="B1260" s="8" t="s">
        <v>2564</v>
      </c>
      <c r="C1260" s="7" t="s">
        <v>132</v>
      </c>
      <c r="D1260" s="9">
        <v>13251.7819</v>
      </c>
      <c r="E1260" s="7" t="s">
        <v>2563</v>
      </c>
    </row>
    <row r="1261" spans="1:5" ht="9" customHeight="1" x14ac:dyDescent="0.25">
      <c r="A1261" s="7" t="s">
        <v>2565</v>
      </c>
      <c r="B1261" s="8" t="s">
        <v>2566</v>
      </c>
      <c r="C1261" s="7" t="s">
        <v>132</v>
      </c>
      <c r="D1261" s="9">
        <v>14274.797500000001</v>
      </c>
      <c r="E1261" s="7" t="s">
        <v>2565</v>
      </c>
    </row>
    <row r="1262" spans="1:5" ht="9" customHeight="1" x14ac:dyDescent="0.25">
      <c r="A1262" s="7" t="s">
        <v>2567</v>
      </c>
      <c r="B1262" s="8" t="s">
        <v>2568</v>
      </c>
      <c r="C1262" s="7" t="s">
        <v>132</v>
      </c>
      <c r="D1262" s="9">
        <v>15140.0152</v>
      </c>
      <c r="E1262" s="7" t="s">
        <v>2567</v>
      </c>
    </row>
    <row r="1263" spans="1:5" ht="9" customHeight="1" x14ac:dyDescent="0.25">
      <c r="A1263" s="7" t="s">
        <v>2569</v>
      </c>
      <c r="B1263" s="8" t="s">
        <v>2570</v>
      </c>
      <c r="C1263" s="7" t="s">
        <v>132</v>
      </c>
      <c r="D1263" s="9">
        <v>18060.749199999998</v>
      </c>
      <c r="E1263" s="7" t="s">
        <v>2569</v>
      </c>
    </row>
    <row r="1264" spans="1:5" ht="9" customHeight="1" x14ac:dyDescent="0.25">
      <c r="A1264" s="7" t="s">
        <v>2571</v>
      </c>
      <c r="B1264" s="8" t="s">
        <v>2572</v>
      </c>
      <c r="C1264" s="7" t="s">
        <v>132</v>
      </c>
      <c r="D1264" s="9">
        <v>19049.702700000002</v>
      </c>
      <c r="E1264" s="7" t="s">
        <v>2571</v>
      </c>
    </row>
    <row r="1265" spans="1:5" ht="9" customHeight="1" x14ac:dyDescent="0.25">
      <c r="A1265" s="7" t="s">
        <v>2573</v>
      </c>
      <c r="B1265" s="8" t="s">
        <v>2574</v>
      </c>
      <c r="C1265" s="7" t="s">
        <v>132</v>
      </c>
      <c r="D1265" s="9">
        <v>20226.065399999999</v>
      </c>
      <c r="E1265" s="7" t="s">
        <v>2573</v>
      </c>
    </row>
    <row r="1266" spans="1:5" ht="9" customHeight="1" x14ac:dyDescent="0.25">
      <c r="A1266" s="7" t="s">
        <v>2575</v>
      </c>
      <c r="B1266" s="8" t="s">
        <v>2576</v>
      </c>
      <c r="C1266" s="7" t="s">
        <v>132</v>
      </c>
      <c r="D1266" s="9">
        <v>21141.718799999999</v>
      </c>
      <c r="E1266" s="7" t="s">
        <v>2575</v>
      </c>
    </row>
    <row r="1267" spans="1:5" ht="9" customHeight="1" x14ac:dyDescent="0.25">
      <c r="A1267" s="7" t="s">
        <v>2577</v>
      </c>
      <c r="B1267" s="8" t="s">
        <v>2578</v>
      </c>
      <c r="C1267" s="7" t="s">
        <v>132</v>
      </c>
      <c r="D1267" s="9">
        <v>22298.606599999999</v>
      </c>
      <c r="E1267" s="7" t="s">
        <v>2577</v>
      </c>
    </row>
    <row r="1268" spans="1:5" ht="9" customHeight="1" x14ac:dyDescent="0.25">
      <c r="A1268" s="7" t="s">
        <v>2579</v>
      </c>
      <c r="B1268" s="8" t="s">
        <v>2580</v>
      </c>
      <c r="C1268" s="7" t="s">
        <v>132</v>
      </c>
      <c r="D1268" s="9">
        <v>23307.149700000002</v>
      </c>
      <c r="E1268" s="7" t="s">
        <v>2579</v>
      </c>
    </row>
    <row r="1269" spans="1:5" ht="9" customHeight="1" x14ac:dyDescent="0.25">
      <c r="A1269" s="7" t="s">
        <v>2581</v>
      </c>
      <c r="B1269" s="8" t="s">
        <v>2582</v>
      </c>
      <c r="C1269" s="7" t="s">
        <v>132</v>
      </c>
      <c r="D1269" s="9">
        <v>24370.827000000001</v>
      </c>
      <c r="E1269" s="7" t="s">
        <v>2581</v>
      </c>
    </row>
    <row r="1270" spans="1:5" ht="9" customHeight="1" x14ac:dyDescent="0.25">
      <c r="A1270" s="7" t="s">
        <v>2583</v>
      </c>
      <c r="B1270" s="8" t="s">
        <v>2584</v>
      </c>
      <c r="C1270" s="7" t="s">
        <v>132</v>
      </c>
      <c r="D1270" s="9">
        <v>27077.056199999999</v>
      </c>
      <c r="E1270" s="7" t="s">
        <v>2583</v>
      </c>
    </row>
    <row r="1271" spans="1:5" ht="9" customHeight="1" x14ac:dyDescent="0.25">
      <c r="A1271" s="7" t="s">
        <v>2585</v>
      </c>
      <c r="B1271" s="8" t="s">
        <v>2586</v>
      </c>
      <c r="C1271" s="7" t="s">
        <v>132</v>
      </c>
      <c r="D1271" s="9">
        <v>30930.057400000002</v>
      </c>
      <c r="E1271" s="7" t="s">
        <v>2585</v>
      </c>
    </row>
    <row r="1272" spans="1:5" ht="9" customHeight="1" x14ac:dyDescent="0.25">
      <c r="A1272" s="7" t="s">
        <v>2587</v>
      </c>
      <c r="B1272" s="8" t="s">
        <v>2588</v>
      </c>
      <c r="C1272" s="7" t="s">
        <v>132</v>
      </c>
      <c r="D1272" s="9">
        <v>5105.4123</v>
      </c>
      <c r="E1272" s="7" t="s">
        <v>2587</v>
      </c>
    </row>
    <row r="1273" spans="1:5" ht="9" customHeight="1" x14ac:dyDescent="0.25">
      <c r="A1273" s="7" t="s">
        <v>2589</v>
      </c>
      <c r="B1273" s="8" t="s">
        <v>2590</v>
      </c>
      <c r="C1273" s="7" t="s">
        <v>132</v>
      </c>
      <c r="D1273" s="9">
        <v>5754.4119000000001</v>
      </c>
      <c r="E1273" s="7" t="s">
        <v>2589</v>
      </c>
    </row>
    <row r="1274" spans="1:5" ht="9" customHeight="1" x14ac:dyDescent="0.25">
      <c r="A1274" s="7" t="s">
        <v>2591</v>
      </c>
      <c r="B1274" s="8" t="s">
        <v>2592</v>
      </c>
      <c r="C1274" s="7" t="s">
        <v>132</v>
      </c>
      <c r="D1274" s="9">
        <v>6706.2741999999998</v>
      </c>
      <c r="E1274" s="7" t="s">
        <v>2591</v>
      </c>
    </row>
    <row r="1275" spans="1:5" ht="9" customHeight="1" x14ac:dyDescent="0.25">
      <c r="A1275" s="7" t="s">
        <v>2593</v>
      </c>
      <c r="B1275" s="8" t="s">
        <v>2594</v>
      </c>
      <c r="C1275" s="7" t="s">
        <v>132</v>
      </c>
      <c r="D1275" s="9">
        <v>7658.1192000000001</v>
      </c>
      <c r="E1275" s="7" t="s">
        <v>2593</v>
      </c>
    </row>
    <row r="1276" spans="1:5" ht="9" customHeight="1" x14ac:dyDescent="0.25">
      <c r="A1276" s="7" t="s">
        <v>2595</v>
      </c>
      <c r="B1276" s="8" t="s">
        <v>2596</v>
      </c>
      <c r="C1276" s="7" t="s">
        <v>132</v>
      </c>
      <c r="D1276" s="9">
        <v>8437.1564999999991</v>
      </c>
      <c r="E1276" s="7" t="s">
        <v>2595</v>
      </c>
    </row>
    <row r="1277" spans="1:5" ht="9" customHeight="1" x14ac:dyDescent="0.25">
      <c r="A1277" s="7" t="s">
        <v>2597</v>
      </c>
      <c r="B1277" s="8" t="s">
        <v>2598</v>
      </c>
      <c r="C1277" s="7" t="s">
        <v>132</v>
      </c>
      <c r="D1277" s="9">
        <v>11313.8593</v>
      </c>
      <c r="E1277" s="7" t="s">
        <v>2597</v>
      </c>
    </row>
    <row r="1278" spans="1:5" ht="9" customHeight="1" x14ac:dyDescent="0.25">
      <c r="A1278" s="7" t="s">
        <v>2599</v>
      </c>
      <c r="B1278" s="8" t="s">
        <v>2600</v>
      </c>
      <c r="C1278" s="7" t="s">
        <v>132</v>
      </c>
      <c r="D1278" s="9">
        <v>12251.534299999999</v>
      </c>
      <c r="E1278" s="7" t="s">
        <v>2599</v>
      </c>
    </row>
    <row r="1279" spans="1:5" ht="9" customHeight="1" x14ac:dyDescent="0.25">
      <c r="A1279" s="7" t="s">
        <v>2601</v>
      </c>
      <c r="B1279" s="8" t="s">
        <v>2602</v>
      </c>
      <c r="C1279" s="7" t="s">
        <v>132</v>
      </c>
      <c r="D1279" s="9">
        <v>13353.9933</v>
      </c>
      <c r="E1279" s="7" t="s">
        <v>2601</v>
      </c>
    </row>
    <row r="1280" spans="1:5" ht="9" customHeight="1" x14ac:dyDescent="0.25">
      <c r="A1280" s="7" t="s">
        <v>2603</v>
      </c>
      <c r="B1280" s="8" t="s">
        <v>2604</v>
      </c>
      <c r="C1280" s="7" t="s">
        <v>132</v>
      </c>
      <c r="D1280" s="9">
        <v>14286.2896</v>
      </c>
      <c r="E1280" s="7" t="s">
        <v>2603</v>
      </c>
    </row>
    <row r="1281" spans="1:5" ht="9" customHeight="1" x14ac:dyDescent="0.25">
      <c r="A1281" s="7" t="s">
        <v>2605</v>
      </c>
      <c r="B1281" s="8" t="s">
        <v>2606</v>
      </c>
      <c r="C1281" s="7" t="s">
        <v>132</v>
      </c>
      <c r="D1281" s="9">
        <v>15389.239</v>
      </c>
      <c r="E1281" s="7" t="s">
        <v>2605</v>
      </c>
    </row>
    <row r="1282" spans="1:5" ht="9" customHeight="1" x14ac:dyDescent="0.25">
      <c r="A1282" s="7" t="s">
        <v>2607</v>
      </c>
      <c r="B1282" s="8" t="s">
        <v>2608</v>
      </c>
      <c r="C1282" s="7" t="s">
        <v>132</v>
      </c>
      <c r="D1282" s="9">
        <v>16321.870500000001</v>
      </c>
      <c r="E1282" s="7" t="s">
        <v>2607</v>
      </c>
    </row>
    <row r="1283" spans="1:5" ht="9" customHeight="1" x14ac:dyDescent="0.25">
      <c r="A1283" s="7" t="s">
        <v>2609</v>
      </c>
      <c r="B1283" s="8" t="s">
        <v>2610</v>
      </c>
      <c r="C1283" s="7" t="s">
        <v>132</v>
      </c>
      <c r="D1283" s="9">
        <v>8102.4913999999999</v>
      </c>
      <c r="E1283" s="7" t="s">
        <v>2609</v>
      </c>
    </row>
    <row r="1284" spans="1:5" ht="9" customHeight="1" x14ac:dyDescent="0.25">
      <c r="A1284" s="7" t="s">
        <v>2611</v>
      </c>
      <c r="B1284" s="8" t="s">
        <v>2612</v>
      </c>
      <c r="C1284" s="7" t="s">
        <v>132</v>
      </c>
      <c r="D1284" s="9">
        <v>8952.8659000000007</v>
      </c>
      <c r="E1284" s="7" t="s">
        <v>2611</v>
      </c>
    </row>
    <row r="1285" spans="1:5" ht="9" customHeight="1" x14ac:dyDescent="0.25">
      <c r="A1285" s="7" t="s">
        <v>2613</v>
      </c>
      <c r="B1285" s="8" t="s">
        <v>2614</v>
      </c>
      <c r="C1285" s="7" t="s">
        <v>132</v>
      </c>
      <c r="D1285" s="9">
        <v>9549.5949000000001</v>
      </c>
      <c r="E1285" s="7" t="s">
        <v>2613</v>
      </c>
    </row>
    <row r="1286" spans="1:5" ht="9" customHeight="1" x14ac:dyDescent="0.25">
      <c r="A1286" s="7" t="s">
        <v>2615</v>
      </c>
      <c r="B1286" s="8" t="s">
        <v>2616</v>
      </c>
      <c r="C1286" s="7" t="s">
        <v>132</v>
      </c>
      <c r="D1286" s="9">
        <v>10131.937599999999</v>
      </c>
      <c r="E1286" s="7" t="s">
        <v>2615</v>
      </c>
    </row>
    <row r="1287" spans="1:5" ht="9" customHeight="1" x14ac:dyDescent="0.25">
      <c r="A1287" s="7" t="s">
        <v>2617</v>
      </c>
      <c r="B1287" s="8" t="s">
        <v>2618</v>
      </c>
      <c r="C1287" s="7" t="s">
        <v>132</v>
      </c>
      <c r="D1287" s="9">
        <v>10982.094999999999</v>
      </c>
      <c r="E1287" s="7" t="s">
        <v>2617</v>
      </c>
    </row>
    <row r="1288" spans="1:5" ht="9" customHeight="1" x14ac:dyDescent="0.25">
      <c r="A1288" s="7" t="s">
        <v>2619</v>
      </c>
      <c r="B1288" s="8" t="s">
        <v>2620</v>
      </c>
      <c r="C1288" s="7" t="s">
        <v>132</v>
      </c>
      <c r="D1288" s="9">
        <v>11280.5795</v>
      </c>
      <c r="E1288" s="7" t="s">
        <v>2619</v>
      </c>
    </row>
    <row r="1289" spans="1:5" ht="9" customHeight="1" x14ac:dyDescent="0.25">
      <c r="A1289" s="7" t="s">
        <v>2621</v>
      </c>
      <c r="B1289" s="8" t="s">
        <v>2622</v>
      </c>
      <c r="C1289" s="7" t="s">
        <v>132</v>
      </c>
      <c r="D1289" s="9">
        <v>11862.609700000001</v>
      </c>
      <c r="E1289" s="7" t="s">
        <v>2621</v>
      </c>
    </row>
    <row r="1290" spans="1:5" ht="9" customHeight="1" x14ac:dyDescent="0.25">
      <c r="A1290" s="7" t="s">
        <v>2623</v>
      </c>
      <c r="B1290" s="8" t="s">
        <v>2624</v>
      </c>
      <c r="C1290" s="7" t="s">
        <v>132</v>
      </c>
      <c r="D1290" s="9">
        <v>12444.495000000001</v>
      </c>
      <c r="E1290" s="7" t="s">
        <v>2623</v>
      </c>
    </row>
    <row r="1291" spans="1:5" ht="9" customHeight="1" x14ac:dyDescent="0.25">
      <c r="A1291" s="7" t="s">
        <v>2625</v>
      </c>
      <c r="B1291" s="8" t="s">
        <v>2626</v>
      </c>
      <c r="C1291" s="7" t="s">
        <v>132</v>
      </c>
      <c r="D1291" s="9">
        <v>13026.1379</v>
      </c>
      <c r="E1291" s="7" t="s">
        <v>2625</v>
      </c>
    </row>
    <row r="1292" spans="1:5" ht="9" customHeight="1" x14ac:dyDescent="0.25">
      <c r="A1292" s="7" t="s">
        <v>2627</v>
      </c>
      <c r="B1292" s="8" t="s">
        <v>2628</v>
      </c>
      <c r="C1292" s="7" t="s">
        <v>132</v>
      </c>
      <c r="D1292" s="9">
        <v>13608.361999999999</v>
      </c>
      <c r="E1292" s="7" t="s">
        <v>2627</v>
      </c>
    </row>
    <row r="1293" spans="1:5" ht="9" customHeight="1" x14ac:dyDescent="0.25">
      <c r="A1293" s="7" t="s">
        <v>2629</v>
      </c>
      <c r="B1293" s="8" t="s">
        <v>2630</v>
      </c>
      <c r="C1293" s="7" t="s">
        <v>132</v>
      </c>
      <c r="D1293" s="9">
        <v>14459.0908</v>
      </c>
      <c r="E1293" s="7" t="s">
        <v>2629</v>
      </c>
    </row>
    <row r="1294" spans="1:5" ht="9" customHeight="1" x14ac:dyDescent="0.25">
      <c r="A1294" s="7" t="s">
        <v>2631</v>
      </c>
      <c r="B1294" s="8" t="s">
        <v>2632</v>
      </c>
      <c r="C1294" s="7" t="s">
        <v>132</v>
      </c>
      <c r="D1294" s="9">
        <v>15056.489100000001</v>
      </c>
      <c r="E1294" s="7" t="s">
        <v>2631</v>
      </c>
    </row>
    <row r="1295" spans="1:5" ht="9" customHeight="1" x14ac:dyDescent="0.25">
      <c r="A1295" s="7" t="s">
        <v>2633</v>
      </c>
      <c r="B1295" s="8" t="s">
        <v>2634</v>
      </c>
      <c r="C1295" s="7" t="s">
        <v>132</v>
      </c>
      <c r="D1295" s="9">
        <v>15638.4197</v>
      </c>
      <c r="E1295" s="7" t="s">
        <v>2633</v>
      </c>
    </row>
    <row r="1296" spans="1:5" ht="9" customHeight="1" x14ac:dyDescent="0.25">
      <c r="A1296" s="7" t="s">
        <v>2635</v>
      </c>
      <c r="B1296" s="8" t="s">
        <v>2636</v>
      </c>
      <c r="C1296" s="7" t="s">
        <v>132</v>
      </c>
      <c r="D1296" s="9">
        <v>16219.390799999999</v>
      </c>
      <c r="E1296" s="7" t="s">
        <v>2635</v>
      </c>
    </row>
    <row r="1297" spans="1:5" ht="9" customHeight="1" x14ac:dyDescent="0.25">
      <c r="A1297" s="7" t="s">
        <v>2637</v>
      </c>
      <c r="B1297" s="8" t="s">
        <v>2638</v>
      </c>
      <c r="C1297" s="7" t="s">
        <v>132</v>
      </c>
      <c r="D1297" s="9">
        <v>16802.3462</v>
      </c>
      <c r="E1297" s="7" t="s">
        <v>2637</v>
      </c>
    </row>
    <row r="1298" spans="1:5" ht="9" customHeight="1" x14ac:dyDescent="0.25">
      <c r="A1298" s="7" t="s">
        <v>2639</v>
      </c>
      <c r="B1298" s="8" t="s">
        <v>2640</v>
      </c>
      <c r="C1298" s="7" t="s">
        <v>132</v>
      </c>
      <c r="D1298" s="9">
        <v>17667.9601</v>
      </c>
      <c r="E1298" s="7" t="s">
        <v>2639</v>
      </c>
    </row>
    <row r="1299" spans="1:5" ht="9" customHeight="1" x14ac:dyDescent="0.25">
      <c r="A1299" s="7" t="s">
        <v>2641</v>
      </c>
      <c r="B1299" s="8" t="s">
        <v>2642</v>
      </c>
      <c r="C1299" s="7" t="s">
        <v>132</v>
      </c>
      <c r="D1299" s="9">
        <v>21971.235199999999</v>
      </c>
      <c r="E1299" s="7" t="s">
        <v>2641</v>
      </c>
    </row>
    <row r="1300" spans="1:5" ht="9" customHeight="1" x14ac:dyDescent="0.25">
      <c r="A1300" s="7" t="s">
        <v>2643</v>
      </c>
      <c r="B1300" s="8" t="s">
        <v>2644</v>
      </c>
      <c r="C1300" s="7" t="s">
        <v>132</v>
      </c>
      <c r="D1300" s="9">
        <v>22996.798900000002</v>
      </c>
      <c r="E1300" s="7" t="s">
        <v>2643</v>
      </c>
    </row>
    <row r="1301" spans="1:5" ht="9" customHeight="1" x14ac:dyDescent="0.25">
      <c r="A1301" s="7" t="s">
        <v>2645</v>
      </c>
      <c r="B1301" s="8" t="s">
        <v>2646</v>
      </c>
      <c r="C1301" s="7" t="s">
        <v>132</v>
      </c>
      <c r="D1301" s="9">
        <v>23720.376100000001</v>
      </c>
      <c r="E1301" s="7" t="s">
        <v>2645</v>
      </c>
    </row>
    <row r="1302" spans="1:5" ht="9" customHeight="1" x14ac:dyDescent="0.25">
      <c r="A1302" s="7" t="s">
        <v>2647</v>
      </c>
      <c r="B1302" s="8" t="s">
        <v>2648</v>
      </c>
      <c r="C1302" s="7" t="s">
        <v>132</v>
      </c>
      <c r="D1302" s="9">
        <v>27165.5681</v>
      </c>
      <c r="E1302" s="7" t="s">
        <v>2647</v>
      </c>
    </row>
    <row r="1303" spans="1:5" ht="9" customHeight="1" x14ac:dyDescent="0.25">
      <c r="A1303" s="7" t="s">
        <v>2649</v>
      </c>
      <c r="B1303" s="8" t="s">
        <v>2650</v>
      </c>
      <c r="C1303" s="7" t="s">
        <v>132</v>
      </c>
      <c r="D1303" s="9">
        <v>27569.024000000001</v>
      </c>
      <c r="E1303" s="7" t="s">
        <v>2649</v>
      </c>
    </row>
    <row r="1304" spans="1:5" ht="9" customHeight="1" x14ac:dyDescent="0.25">
      <c r="A1304" s="7" t="s">
        <v>2651</v>
      </c>
      <c r="B1304" s="8" t="s">
        <v>2652</v>
      </c>
      <c r="C1304" s="7" t="s">
        <v>132</v>
      </c>
      <c r="D1304" s="9">
        <v>32954.511200000001</v>
      </c>
      <c r="E1304" s="7" t="s">
        <v>2651</v>
      </c>
    </row>
    <row r="1305" spans="1:5" ht="9" customHeight="1" x14ac:dyDescent="0.25">
      <c r="A1305" s="7" t="s">
        <v>2653</v>
      </c>
      <c r="B1305" s="8" t="s">
        <v>2654</v>
      </c>
      <c r="C1305" s="7" t="s">
        <v>132</v>
      </c>
      <c r="D1305" s="9">
        <v>33555.389300000003</v>
      </c>
      <c r="E1305" s="7" t="s">
        <v>2653</v>
      </c>
    </row>
    <row r="1306" spans="1:5" ht="9" customHeight="1" x14ac:dyDescent="0.25">
      <c r="A1306" s="7" t="s">
        <v>2655</v>
      </c>
      <c r="B1306" s="8" t="s">
        <v>2656</v>
      </c>
      <c r="C1306" s="7" t="s">
        <v>132</v>
      </c>
      <c r="D1306" s="9">
        <v>34941.341200000003</v>
      </c>
      <c r="E1306" s="7" t="s">
        <v>2655</v>
      </c>
    </row>
    <row r="1307" spans="1:5" ht="9" customHeight="1" x14ac:dyDescent="0.25">
      <c r="A1307" s="7" t="s">
        <v>2657</v>
      </c>
      <c r="B1307" s="8" t="s">
        <v>2658</v>
      </c>
      <c r="C1307" s="7" t="s">
        <v>132</v>
      </c>
      <c r="D1307" s="9">
        <v>35407.003499999999</v>
      </c>
      <c r="E1307" s="7" t="s">
        <v>2657</v>
      </c>
    </row>
    <row r="1308" spans="1:5" ht="9" customHeight="1" x14ac:dyDescent="0.25">
      <c r="A1308" s="7" t="s">
        <v>2659</v>
      </c>
      <c r="B1308" s="8" t="s">
        <v>2660</v>
      </c>
      <c r="C1308" s="7" t="s">
        <v>132</v>
      </c>
      <c r="D1308" s="9">
        <v>48522.645799999998</v>
      </c>
      <c r="E1308" s="7" t="s">
        <v>2659</v>
      </c>
    </row>
    <row r="1309" spans="1:5" ht="9" customHeight="1" x14ac:dyDescent="0.25">
      <c r="A1309" s="7" t="s">
        <v>2661</v>
      </c>
      <c r="B1309" s="8" t="s">
        <v>2662</v>
      </c>
      <c r="C1309" s="7" t="s">
        <v>132</v>
      </c>
      <c r="D1309" s="9">
        <v>50226.421399999999</v>
      </c>
      <c r="E1309" s="7" t="s">
        <v>2661</v>
      </c>
    </row>
    <row r="1310" spans="1:5" ht="9" customHeight="1" x14ac:dyDescent="0.25">
      <c r="A1310" s="7" t="s">
        <v>2663</v>
      </c>
      <c r="B1310" s="8" t="s">
        <v>2664</v>
      </c>
      <c r="C1310" s="7" t="s">
        <v>132</v>
      </c>
      <c r="D1310" s="9">
        <v>11032.0717</v>
      </c>
      <c r="E1310" s="7" t="s">
        <v>2663</v>
      </c>
    </row>
    <row r="1311" spans="1:5" ht="9" customHeight="1" x14ac:dyDescent="0.25">
      <c r="A1311" s="7" t="s">
        <v>2665</v>
      </c>
      <c r="B1311" s="8" t="s">
        <v>2666</v>
      </c>
      <c r="C1311" s="7" t="s">
        <v>132</v>
      </c>
      <c r="D1311" s="9">
        <v>14492.716899999999</v>
      </c>
      <c r="E1311" s="7" t="s">
        <v>2665</v>
      </c>
    </row>
    <row r="1312" spans="1:5" ht="9" customHeight="1" x14ac:dyDescent="0.25">
      <c r="A1312" s="7" t="s">
        <v>2667</v>
      </c>
      <c r="B1312" s="8" t="s">
        <v>2668</v>
      </c>
      <c r="C1312" s="7" t="s">
        <v>132</v>
      </c>
      <c r="D1312" s="9">
        <v>16826.634300000002</v>
      </c>
      <c r="E1312" s="7" t="s">
        <v>2667</v>
      </c>
    </row>
    <row r="1313" spans="1:5" ht="9" customHeight="1" x14ac:dyDescent="0.25">
      <c r="A1313" s="7" t="s">
        <v>2669</v>
      </c>
      <c r="B1313" s="8" t="s">
        <v>2670</v>
      </c>
      <c r="C1313" s="7" t="s">
        <v>132</v>
      </c>
      <c r="D1313" s="9">
        <v>17694.270199999999</v>
      </c>
      <c r="E1313" s="7" t="s">
        <v>2669</v>
      </c>
    </row>
    <row r="1314" spans="1:5" ht="9" customHeight="1" x14ac:dyDescent="0.25">
      <c r="A1314" s="7" t="s">
        <v>2671</v>
      </c>
      <c r="B1314" s="8" t="s">
        <v>2672</v>
      </c>
      <c r="C1314" s="7" t="s">
        <v>132</v>
      </c>
      <c r="D1314" s="9">
        <v>18276.317599999998</v>
      </c>
      <c r="E1314" s="7" t="s">
        <v>2671</v>
      </c>
    </row>
    <row r="1315" spans="1:5" ht="9" customHeight="1" x14ac:dyDescent="0.25">
      <c r="A1315" s="7" t="s">
        <v>2673</v>
      </c>
      <c r="B1315" s="8" t="s">
        <v>2674</v>
      </c>
      <c r="C1315" s="7" t="s">
        <v>132</v>
      </c>
      <c r="D1315" s="9">
        <v>18860.690999999999</v>
      </c>
      <c r="E1315" s="7" t="s">
        <v>2673</v>
      </c>
    </row>
    <row r="1316" spans="1:5" ht="9" customHeight="1" x14ac:dyDescent="0.25">
      <c r="A1316" s="7" t="s">
        <v>2675</v>
      </c>
      <c r="B1316" s="8" t="s">
        <v>2676</v>
      </c>
      <c r="C1316" s="7" t="s">
        <v>132</v>
      </c>
      <c r="D1316" s="9">
        <v>19443.490600000001</v>
      </c>
      <c r="E1316" s="7" t="s">
        <v>2675</v>
      </c>
    </row>
    <row r="1317" spans="1:5" ht="9" customHeight="1" x14ac:dyDescent="0.25">
      <c r="A1317" s="7" t="s">
        <v>2677</v>
      </c>
      <c r="B1317" s="8" t="s">
        <v>2678</v>
      </c>
      <c r="C1317" s="7" t="s">
        <v>132</v>
      </c>
      <c r="D1317" s="9">
        <v>20312.192200000001</v>
      </c>
      <c r="E1317" s="7" t="s">
        <v>2677</v>
      </c>
    </row>
    <row r="1318" spans="1:5" ht="9" customHeight="1" x14ac:dyDescent="0.25">
      <c r="A1318" s="7" t="s">
        <v>2679</v>
      </c>
      <c r="B1318" s="8" t="s">
        <v>2680</v>
      </c>
      <c r="C1318" s="7" t="s">
        <v>132</v>
      </c>
      <c r="D1318" s="9">
        <v>20893.553599999999</v>
      </c>
      <c r="E1318" s="7" t="s">
        <v>2679</v>
      </c>
    </row>
    <row r="1319" spans="1:5" ht="9" customHeight="1" x14ac:dyDescent="0.25">
      <c r="A1319" s="7" t="s">
        <v>2681</v>
      </c>
      <c r="B1319" s="8" t="s">
        <v>2682</v>
      </c>
      <c r="C1319" s="7" t="s">
        <v>132</v>
      </c>
      <c r="D1319" s="9">
        <v>25873.5334</v>
      </c>
      <c r="E1319" s="7" t="s">
        <v>2681</v>
      </c>
    </row>
    <row r="1320" spans="1:5" ht="9" customHeight="1" x14ac:dyDescent="0.25">
      <c r="A1320" s="7" t="s">
        <v>2683</v>
      </c>
      <c r="B1320" s="8" t="s">
        <v>2684</v>
      </c>
      <c r="C1320" s="7" t="s">
        <v>132</v>
      </c>
      <c r="D1320" s="9">
        <v>27188.0252</v>
      </c>
      <c r="E1320" s="7" t="s">
        <v>2683</v>
      </c>
    </row>
    <row r="1321" spans="1:5" ht="9" customHeight="1" x14ac:dyDescent="0.25">
      <c r="A1321" s="7" t="s">
        <v>2685</v>
      </c>
      <c r="B1321" s="8" t="s">
        <v>2686</v>
      </c>
      <c r="C1321" s="7" t="s">
        <v>132</v>
      </c>
      <c r="D1321" s="9">
        <v>27912.3763</v>
      </c>
      <c r="E1321" s="7" t="s">
        <v>2685</v>
      </c>
    </row>
    <row r="1322" spans="1:5" ht="9" customHeight="1" x14ac:dyDescent="0.25">
      <c r="A1322" s="7" t="s">
        <v>2687</v>
      </c>
      <c r="B1322" s="8" t="s">
        <v>2688</v>
      </c>
      <c r="C1322" s="7" t="s">
        <v>132</v>
      </c>
      <c r="D1322" s="9">
        <v>28625.5098</v>
      </c>
      <c r="E1322" s="7" t="s">
        <v>2687</v>
      </c>
    </row>
    <row r="1323" spans="1:5" ht="9" customHeight="1" x14ac:dyDescent="0.25">
      <c r="A1323" s="7" t="s">
        <v>2689</v>
      </c>
      <c r="B1323" s="8" t="s">
        <v>2690</v>
      </c>
      <c r="C1323" s="7" t="s">
        <v>132</v>
      </c>
      <c r="D1323" s="9">
        <v>28979.987400000002</v>
      </c>
      <c r="E1323" s="7" t="s">
        <v>2689</v>
      </c>
    </row>
    <row r="1324" spans="1:5" ht="9" customHeight="1" x14ac:dyDescent="0.25">
      <c r="A1324" s="7" t="s">
        <v>2691</v>
      </c>
      <c r="B1324" s="8" t="s">
        <v>2692</v>
      </c>
      <c r="C1324" s="7" t="s">
        <v>132</v>
      </c>
      <c r="D1324" s="9">
        <v>30317.705000000002</v>
      </c>
      <c r="E1324" s="7" t="s">
        <v>2691</v>
      </c>
    </row>
    <row r="1325" spans="1:5" ht="9" customHeight="1" x14ac:dyDescent="0.25">
      <c r="A1325" s="7" t="s">
        <v>2693</v>
      </c>
      <c r="B1325" s="8" t="s">
        <v>2694</v>
      </c>
      <c r="C1325" s="7" t="s">
        <v>132</v>
      </c>
      <c r="D1325" s="9">
        <v>34804.019800000002</v>
      </c>
      <c r="E1325" s="7" t="s">
        <v>2693</v>
      </c>
    </row>
    <row r="1326" spans="1:5" ht="9" customHeight="1" x14ac:dyDescent="0.25">
      <c r="A1326" s="7" t="s">
        <v>2695</v>
      </c>
      <c r="B1326" s="8" t="s">
        <v>2696</v>
      </c>
      <c r="C1326" s="7" t="s">
        <v>132</v>
      </c>
      <c r="D1326" s="9">
        <v>41392.709699999999</v>
      </c>
      <c r="E1326" s="7" t="s">
        <v>2695</v>
      </c>
    </row>
    <row r="1327" spans="1:5" ht="9" customHeight="1" x14ac:dyDescent="0.25">
      <c r="A1327" s="7" t="s">
        <v>2697</v>
      </c>
      <c r="B1327" s="8" t="s">
        <v>2698</v>
      </c>
      <c r="C1327" s="7" t="s">
        <v>132</v>
      </c>
      <c r="D1327" s="9">
        <v>42330.543400000002</v>
      </c>
      <c r="E1327" s="7" t="s">
        <v>2697</v>
      </c>
    </row>
    <row r="1328" spans="1:5" ht="9" customHeight="1" x14ac:dyDescent="0.25">
      <c r="A1328" s="7" t="s">
        <v>2699</v>
      </c>
      <c r="B1328" s="8" t="s">
        <v>2700</v>
      </c>
      <c r="C1328" s="7" t="s">
        <v>132</v>
      </c>
      <c r="D1328" s="9">
        <v>43258.867100000003</v>
      </c>
      <c r="E1328" s="7" t="s">
        <v>2699</v>
      </c>
    </row>
    <row r="1329" spans="1:5" ht="9" customHeight="1" x14ac:dyDescent="0.25">
      <c r="A1329" s="7" t="s">
        <v>2701</v>
      </c>
      <c r="B1329" s="8" t="s">
        <v>2702</v>
      </c>
      <c r="C1329" s="7" t="s">
        <v>132</v>
      </c>
      <c r="D1329" s="9">
        <v>25264.832900000001</v>
      </c>
      <c r="E1329" s="7" t="s">
        <v>2701</v>
      </c>
    </row>
    <row r="1330" spans="1:5" ht="9" customHeight="1" x14ac:dyDescent="0.25">
      <c r="A1330" s="7" t="s">
        <v>2703</v>
      </c>
      <c r="B1330" s="8" t="s">
        <v>2704</v>
      </c>
      <c r="C1330" s="7" t="s">
        <v>132</v>
      </c>
      <c r="D1330" s="9">
        <v>28489.876100000001</v>
      </c>
      <c r="E1330" s="7" t="s">
        <v>2703</v>
      </c>
    </row>
    <row r="1331" spans="1:5" ht="9" customHeight="1" x14ac:dyDescent="0.25">
      <c r="A1331" s="7" t="s">
        <v>2705</v>
      </c>
      <c r="B1331" s="8" t="s">
        <v>2706</v>
      </c>
      <c r="C1331" s="7" t="s">
        <v>132</v>
      </c>
      <c r="D1331" s="9">
        <v>29501.0206</v>
      </c>
      <c r="E1331" s="7" t="s">
        <v>2705</v>
      </c>
    </row>
    <row r="1332" spans="1:5" ht="9" customHeight="1" x14ac:dyDescent="0.25">
      <c r="A1332" s="7" t="s">
        <v>2707</v>
      </c>
      <c r="B1332" s="8" t="s">
        <v>2708</v>
      </c>
      <c r="C1332" s="7" t="s">
        <v>132</v>
      </c>
      <c r="D1332" s="9">
        <v>35190.5101</v>
      </c>
      <c r="E1332" s="7" t="s">
        <v>2707</v>
      </c>
    </row>
    <row r="1333" spans="1:5" ht="9" customHeight="1" x14ac:dyDescent="0.25">
      <c r="A1333" s="7" t="s">
        <v>2709</v>
      </c>
      <c r="B1333" s="8" t="s">
        <v>2710</v>
      </c>
      <c r="C1333" s="7" t="s">
        <v>132</v>
      </c>
      <c r="D1333" s="9">
        <v>31141.693599999999</v>
      </c>
      <c r="E1333" s="7" t="s">
        <v>2709</v>
      </c>
    </row>
    <row r="1334" spans="1:5" ht="9" customHeight="1" x14ac:dyDescent="0.25">
      <c r="A1334" s="7" t="s">
        <v>2711</v>
      </c>
      <c r="B1334" s="8" t="s">
        <v>2712</v>
      </c>
      <c r="C1334" s="7" t="s">
        <v>132</v>
      </c>
      <c r="D1334" s="9">
        <v>35070.479800000001</v>
      </c>
      <c r="E1334" s="7" t="s">
        <v>2711</v>
      </c>
    </row>
    <row r="1335" spans="1:5" ht="9" customHeight="1" x14ac:dyDescent="0.25">
      <c r="A1335" s="7" t="s">
        <v>2713</v>
      </c>
      <c r="B1335" s="8" t="s">
        <v>2714</v>
      </c>
      <c r="C1335" s="7" t="s">
        <v>132</v>
      </c>
      <c r="D1335" s="9">
        <v>31672.374</v>
      </c>
      <c r="E1335" s="7" t="s">
        <v>2713</v>
      </c>
    </row>
    <row r="1336" spans="1:5" ht="9" customHeight="1" x14ac:dyDescent="0.25">
      <c r="A1336" s="7" t="s">
        <v>2715</v>
      </c>
      <c r="B1336" s="8" t="s">
        <v>2716</v>
      </c>
      <c r="C1336" s="7" t="s">
        <v>132</v>
      </c>
      <c r="D1336" s="9">
        <v>36637.482799999998</v>
      </c>
      <c r="E1336" s="7" t="s">
        <v>2715</v>
      </c>
    </row>
    <row r="1337" spans="1:5" ht="9" customHeight="1" x14ac:dyDescent="0.25">
      <c r="A1337" s="7" t="s">
        <v>2717</v>
      </c>
      <c r="B1337" s="8" t="s">
        <v>2718</v>
      </c>
      <c r="C1337" s="7" t="s">
        <v>132</v>
      </c>
      <c r="D1337" s="9">
        <v>32188.226200000001</v>
      </c>
      <c r="E1337" s="7" t="s">
        <v>2717</v>
      </c>
    </row>
    <row r="1338" spans="1:5" ht="9" customHeight="1" x14ac:dyDescent="0.25">
      <c r="A1338" s="7" t="s">
        <v>2719</v>
      </c>
      <c r="B1338" s="8" t="s">
        <v>2720</v>
      </c>
      <c r="C1338" s="7" t="s">
        <v>132</v>
      </c>
      <c r="D1338" s="9">
        <v>34800.406900000002</v>
      </c>
      <c r="E1338" s="7" t="s">
        <v>2719</v>
      </c>
    </row>
    <row r="1339" spans="1:5" ht="9" customHeight="1" x14ac:dyDescent="0.25">
      <c r="A1339" s="7" t="s">
        <v>2721</v>
      </c>
      <c r="B1339" s="8" t="s">
        <v>2722</v>
      </c>
      <c r="C1339" s="7" t="s">
        <v>132</v>
      </c>
      <c r="D1339" s="9">
        <v>37680.475400000003</v>
      </c>
      <c r="E1339" s="7" t="s">
        <v>2721</v>
      </c>
    </row>
    <row r="1340" spans="1:5" ht="9" customHeight="1" x14ac:dyDescent="0.25">
      <c r="A1340" s="7" t="s">
        <v>2723</v>
      </c>
      <c r="B1340" s="8" t="s">
        <v>2724</v>
      </c>
      <c r="C1340" s="7" t="s">
        <v>132</v>
      </c>
      <c r="D1340" s="9">
        <v>34285.159800000001</v>
      </c>
      <c r="E1340" s="7" t="s">
        <v>2723</v>
      </c>
    </row>
    <row r="1341" spans="1:5" ht="9" customHeight="1" x14ac:dyDescent="0.25">
      <c r="A1341" s="7" t="s">
        <v>2725</v>
      </c>
      <c r="B1341" s="8" t="s">
        <v>2726</v>
      </c>
      <c r="C1341" s="7" t="s">
        <v>132</v>
      </c>
      <c r="D1341" s="9">
        <v>38198.618600000002</v>
      </c>
      <c r="E1341" s="7" t="s">
        <v>2725</v>
      </c>
    </row>
    <row r="1342" spans="1:5" ht="9" customHeight="1" x14ac:dyDescent="0.25">
      <c r="A1342" s="7" t="s">
        <v>2727</v>
      </c>
      <c r="B1342" s="8" t="s">
        <v>2728</v>
      </c>
      <c r="C1342" s="7" t="s">
        <v>132</v>
      </c>
      <c r="D1342" s="9">
        <v>35190.5101</v>
      </c>
      <c r="E1342" s="7" t="s">
        <v>2727</v>
      </c>
    </row>
    <row r="1343" spans="1:5" ht="9" customHeight="1" x14ac:dyDescent="0.25">
      <c r="A1343" s="7" t="s">
        <v>2729</v>
      </c>
      <c r="B1343" s="8" t="s">
        <v>2730</v>
      </c>
      <c r="C1343" s="7" t="s">
        <v>132</v>
      </c>
      <c r="D1343" s="9">
        <v>39122.169199999997</v>
      </c>
      <c r="E1343" s="7" t="s">
        <v>2729</v>
      </c>
    </row>
    <row r="1344" spans="1:5" ht="9" customHeight="1" x14ac:dyDescent="0.25">
      <c r="A1344" s="7" t="s">
        <v>2731</v>
      </c>
      <c r="B1344" s="8" t="s">
        <v>2732</v>
      </c>
      <c r="C1344" s="7" t="s">
        <v>132</v>
      </c>
      <c r="D1344" s="9">
        <v>36239.926700000004</v>
      </c>
      <c r="E1344" s="7" t="s">
        <v>2731</v>
      </c>
    </row>
    <row r="1345" spans="1:5" ht="9" customHeight="1" x14ac:dyDescent="0.25">
      <c r="A1345" s="7" t="s">
        <v>2733</v>
      </c>
      <c r="B1345" s="8" t="s">
        <v>2734</v>
      </c>
      <c r="C1345" s="7" t="s">
        <v>132</v>
      </c>
      <c r="D1345" s="9">
        <v>41204.636100000003</v>
      </c>
      <c r="E1345" s="7" t="s">
        <v>2733</v>
      </c>
    </row>
    <row r="1346" spans="1:5" ht="9" customHeight="1" x14ac:dyDescent="0.25">
      <c r="A1346" s="7" t="s">
        <v>2735</v>
      </c>
      <c r="B1346" s="8" t="s">
        <v>2736</v>
      </c>
      <c r="C1346" s="7" t="s">
        <v>132</v>
      </c>
      <c r="D1346" s="9">
        <v>37800.5049</v>
      </c>
      <c r="E1346" s="7" t="s">
        <v>2735</v>
      </c>
    </row>
    <row r="1347" spans="1:5" ht="9" customHeight="1" x14ac:dyDescent="0.25">
      <c r="A1347" s="7" t="s">
        <v>2737</v>
      </c>
      <c r="B1347" s="8" t="s">
        <v>2738</v>
      </c>
      <c r="C1347" s="7" t="s">
        <v>132</v>
      </c>
      <c r="D1347" s="9">
        <v>43815.694300000003</v>
      </c>
      <c r="E1347" s="7" t="s">
        <v>2737</v>
      </c>
    </row>
    <row r="1348" spans="1:5" ht="9" customHeight="1" x14ac:dyDescent="0.25">
      <c r="A1348" s="7" t="s">
        <v>2739</v>
      </c>
      <c r="B1348" s="8" t="s">
        <v>2740</v>
      </c>
      <c r="C1348" s="7" t="s">
        <v>132</v>
      </c>
      <c r="D1348" s="9">
        <v>41084.615299999998</v>
      </c>
      <c r="E1348" s="7" t="s">
        <v>2739</v>
      </c>
    </row>
    <row r="1349" spans="1:5" ht="9" customHeight="1" x14ac:dyDescent="0.25">
      <c r="A1349" s="7" t="s">
        <v>2741</v>
      </c>
      <c r="B1349" s="8" t="s">
        <v>2742</v>
      </c>
      <c r="C1349" s="7" t="s">
        <v>132</v>
      </c>
      <c r="D1349" s="9">
        <v>45252.070200000002</v>
      </c>
      <c r="E1349" s="7" t="s">
        <v>2741</v>
      </c>
    </row>
    <row r="1350" spans="1:5" ht="9" customHeight="1" x14ac:dyDescent="0.25">
      <c r="A1350" s="7" t="s">
        <v>2743</v>
      </c>
      <c r="B1350" s="8" t="s">
        <v>2744</v>
      </c>
      <c r="C1350" s="7" t="s">
        <v>132</v>
      </c>
      <c r="D1350" s="9">
        <v>41594.743900000001</v>
      </c>
      <c r="E1350" s="7" t="s">
        <v>2743</v>
      </c>
    </row>
    <row r="1351" spans="1:5" ht="9" customHeight="1" x14ac:dyDescent="0.25">
      <c r="A1351" s="7" t="s">
        <v>2745</v>
      </c>
      <c r="B1351" s="8" t="s">
        <v>2746</v>
      </c>
      <c r="C1351" s="7" t="s">
        <v>132</v>
      </c>
      <c r="D1351" s="9">
        <v>44741.936800000003</v>
      </c>
      <c r="E1351" s="7" t="s">
        <v>2745</v>
      </c>
    </row>
    <row r="1352" spans="1:5" ht="9" customHeight="1" x14ac:dyDescent="0.25">
      <c r="A1352" s="7" t="s">
        <v>2747</v>
      </c>
      <c r="B1352" s="8" t="s">
        <v>2748</v>
      </c>
      <c r="C1352" s="7" t="s">
        <v>132</v>
      </c>
      <c r="D1352" s="9">
        <v>48662.205399999999</v>
      </c>
      <c r="E1352" s="7" t="s">
        <v>2747</v>
      </c>
    </row>
    <row r="1353" spans="1:5" ht="9" customHeight="1" x14ac:dyDescent="0.25">
      <c r="A1353" s="7" t="s">
        <v>2749</v>
      </c>
      <c r="B1353" s="8" t="s">
        <v>2750</v>
      </c>
      <c r="C1353" s="7" t="s">
        <v>132</v>
      </c>
      <c r="D1353" s="9">
        <v>44205.798000000003</v>
      </c>
      <c r="E1353" s="7" t="s">
        <v>2749</v>
      </c>
    </row>
    <row r="1354" spans="1:5" ht="9" customHeight="1" x14ac:dyDescent="0.25">
      <c r="A1354" s="7" t="s">
        <v>2751</v>
      </c>
      <c r="B1354" s="8" t="s">
        <v>2752</v>
      </c>
      <c r="C1354" s="7" t="s">
        <v>132</v>
      </c>
      <c r="D1354" s="9">
        <v>49172.338900000002</v>
      </c>
      <c r="E1354" s="7" t="s">
        <v>2751</v>
      </c>
    </row>
    <row r="1355" spans="1:5" ht="9" customHeight="1" x14ac:dyDescent="0.25">
      <c r="A1355" s="7" t="s">
        <v>2753</v>
      </c>
      <c r="B1355" s="8" t="s">
        <v>2754</v>
      </c>
      <c r="C1355" s="7" t="s">
        <v>132</v>
      </c>
      <c r="D1355" s="9">
        <v>44741.936800000003</v>
      </c>
      <c r="E1355" s="7" t="s">
        <v>2753</v>
      </c>
    </row>
    <row r="1356" spans="1:5" ht="9" customHeight="1" x14ac:dyDescent="0.25">
      <c r="A1356" s="7" t="s">
        <v>2755</v>
      </c>
      <c r="B1356" s="8" t="s">
        <v>2756</v>
      </c>
      <c r="C1356" s="7" t="s">
        <v>132</v>
      </c>
      <c r="D1356" s="9">
        <v>49711.294099999999</v>
      </c>
      <c r="E1356" s="7" t="s">
        <v>2755</v>
      </c>
    </row>
    <row r="1357" spans="1:5" ht="9" customHeight="1" x14ac:dyDescent="0.25">
      <c r="A1357" s="7" t="s">
        <v>2757</v>
      </c>
      <c r="B1357" s="8" t="s">
        <v>2758</v>
      </c>
      <c r="C1357" s="7" t="s">
        <v>132</v>
      </c>
      <c r="D1357" s="9">
        <v>46163.794500000004</v>
      </c>
      <c r="E1357" s="7" t="s">
        <v>2757</v>
      </c>
    </row>
    <row r="1358" spans="1:5" ht="9" customHeight="1" x14ac:dyDescent="0.25">
      <c r="A1358" s="7" t="s">
        <v>2759</v>
      </c>
      <c r="B1358" s="8" t="s">
        <v>2760</v>
      </c>
      <c r="C1358" s="7" t="s">
        <v>132</v>
      </c>
      <c r="D1358" s="9">
        <v>50101.392500000002</v>
      </c>
      <c r="E1358" s="7" t="s">
        <v>2759</v>
      </c>
    </row>
    <row r="1359" spans="1:5" ht="9" customHeight="1" x14ac:dyDescent="0.25">
      <c r="A1359" s="7" t="s">
        <v>2761</v>
      </c>
      <c r="B1359" s="8" t="s">
        <v>2762</v>
      </c>
      <c r="C1359" s="7" t="s">
        <v>132</v>
      </c>
      <c r="D1359" s="9">
        <v>52186.683700000001</v>
      </c>
      <c r="E1359" s="7" t="s">
        <v>2761</v>
      </c>
    </row>
    <row r="1360" spans="1:5" ht="9" customHeight="1" x14ac:dyDescent="0.25">
      <c r="A1360" s="7" t="s">
        <v>2763</v>
      </c>
      <c r="B1360" s="8" t="s">
        <v>2764</v>
      </c>
      <c r="C1360" s="7" t="s">
        <v>132</v>
      </c>
      <c r="D1360" s="9">
        <v>56105.677100000001</v>
      </c>
      <c r="E1360" s="7" t="s">
        <v>2763</v>
      </c>
    </row>
    <row r="1361" spans="1:5" ht="9" customHeight="1" x14ac:dyDescent="0.25">
      <c r="A1361" s="7" t="s">
        <v>2765</v>
      </c>
      <c r="B1361" s="8" t="s">
        <v>2766</v>
      </c>
      <c r="C1361" s="7" t="s">
        <v>132</v>
      </c>
      <c r="D1361" s="9">
        <v>61813.6806</v>
      </c>
      <c r="E1361" s="7" t="s">
        <v>2765</v>
      </c>
    </row>
    <row r="1362" spans="1:5" ht="9" customHeight="1" x14ac:dyDescent="0.25">
      <c r="A1362" s="7" t="s">
        <v>2767</v>
      </c>
      <c r="B1362" s="8" t="s">
        <v>2768</v>
      </c>
      <c r="C1362" s="7" t="s">
        <v>132</v>
      </c>
      <c r="D1362" s="9">
        <v>67006.414399999994</v>
      </c>
      <c r="E1362" s="7" t="s">
        <v>2767</v>
      </c>
    </row>
    <row r="1363" spans="1:5" ht="9" customHeight="1" x14ac:dyDescent="0.25">
      <c r="A1363" s="7" t="s">
        <v>2769</v>
      </c>
      <c r="B1363" s="8" t="s">
        <v>2770</v>
      </c>
      <c r="C1363" s="7" t="s">
        <v>132</v>
      </c>
      <c r="D1363" s="9">
        <v>69845.892200000002</v>
      </c>
      <c r="E1363" s="7" t="s">
        <v>2769</v>
      </c>
    </row>
    <row r="1364" spans="1:5" ht="9" customHeight="1" x14ac:dyDescent="0.25">
      <c r="A1364" s="7" t="s">
        <v>2771</v>
      </c>
      <c r="B1364" s="8" t="s">
        <v>2772</v>
      </c>
      <c r="C1364" s="7" t="s">
        <v>132</v>
      </c>
      <c r="D1364" s="9">
        <v>75057.950200000007</v>
      </c>
      <c r="E1364" s="7" t="s">
        <v>2771</v>
      </c>
    </row>
    <row r="1365" spans="1:5" ht="9" customHeight="1" x14ac:dyDescent="0.25">
      <c r="A1365" s="7" t="s">
        <v>2773</v>
      </c>
      <c r="B1365" s="8" t="s">
        <v>2774</v>
      </c>
      <c r="C1365" s="7" t="s">
        <v>132</v>
      </c>
      <c r="D1365" s="9">
        <v>59313.373099999997</v>
      </c>
      <c r="E1365" s="7" t="s">
        <v>2773</v>
      </c>
    </row>
    <row r="1366" spans="1:5" ht="9" customHeight="1" x14ac:dyDescent="0.25">
      <c r="A1366" s="7" t="s">
        <v>2775</v>
      </c>
      <c r="B1366" s="8" t="s">
        <v>2776</v>
      </c>
      <c r="C1366" s="7" t="s">
        <v>132</v>
      </c>
      <c r="D1366" s="9">
        <v>61786.980499999998</v>
      </c>
      <c r="E1366" s="7" t="s">
        <v>2775</v>
      </c>
    </row>
    <row r="1367" spans="1:5" ht="9" customHeight="1" x14ac:dyDescent="0.25">
      <c r="A1367" s="7" t="s">
        <v>2777</v>
      </c>
      <c r="B1367" s="8" t="s">
        <v>2778</v>
      </c>
      <c r="C1367" s="7" t="s">
        <v>132</v>
      </c>
      <c r="D1367" s="9">
        <v>62822.253900000003</v>
      </c>
      <c r="E1367" s="7" t="s">
        <v>2777</v>
      </c>
    </row>
    <row r="1368" spans="1:5" ht="9" customHeight="1" x14ac:dyDescent="0.25">
      <c r="A1368" s="7" t="s">
        <v>2779</v>
      </c>
      <c r="B1368" s="8" t="s">
        <v>2780</v>
      </c>
      <c r="C1368" s="7" t="s">
        <v>132</v>
      </c>
      <c r="D1368" s="9">
        <v>64015.087500000001</v>
      </c>
      <c r="E1368" s="7" t="s">
        <v>2779</v>
      </c>
    </row>
    <row r="1369" spans="1:5" ht="9" customHeight="1" x14ac:dyDescent="0.25">
      <c r="A1369" s="7" t="s">
        <v>2781</v>
      </c>
      <c r="B1369" s="8" t="s">
        <v>2782</v>
      </c>
      <c r="C1369" s="7" t="s">
        <v>132</v>
      </c>
      <c r="D1369" s="9">
        <v>68187.239799999996</v>
      </c>
      <c r="E1369" s="7" t="s">
        <v>2781</v>
      </c>
    </row>
    <row r="1370" spans="1:5" ht="9" customHeight="1" x14ac:dyDescent="0.25">
      <c r="A1370" s="7" t="s">
        <v>2783</v>
      </c>
      <c r="B1370" s="8" t="s">
        <v>2784</v>
      </c>
      <c r="C1370" s="7" t="s">
        <v>132</v>
      </c>
      <c r="D1370" s="9">
        <v>66997.9614</v>
      </c>
      <c r="E1370" s="7" t="s">
        <v>2783</v>
      </c>
    </row>
    <row r="1371" spans="1:5" ht="9" customHeight="1" x14ac:dyDescent="0.25">
      <c r="A1371" s="7" t="s">
        <v>2785</v>
      </c>
      <c r="B1371" s="8" t="s">
        <v>2786</v>
      </c>
      <c r="C1371" s="7" t="s">
        <v>132</v>
      </c>
      <c r="D1371" s="9">
        <v>69387.830499999996</v>
      </c>
      <c r="E1371" s="7" t="s">
        <v>2785</v>
      </c>
    </row>
    <row r="1372" spans="1:5" ht="9" customHeight="1" x14ac:dyDescent="0.25">
      <c r="A1372" s="7" t="s">
        <v>2787</v>
      </c>
      <c r="B1372" s="8" t="s">
        <v>2788</v>
      </c>
      <c r="C1372" s="7" t="s">
        <v>132</v>
      </c>
      <c r="D1372" s="9">
        <v>72388.443799999994</v>
      </c>
      <c r="E1372" s="7" t="s">
        <v>2787</v>
      </c>
    </row>
    <row r="1373" spans="1:5" ht="9" customHeight="1" x14ac:dyDescent="0.25">
      <c r="A1373" s="7" t="s">
        <v>2789</v>
      </c>
      <c r="B1373" s="8" t="s">
        <v>2790</v>
      </c>
      <c r="C1373" s="7" t="s">
        <v>132</v>
      </c>
      <c r="D1373" s="9">
        <v>72898.5772</v>
      </c>
      <c r="E1373" s="7" t="s">
        <v>2789</v>
      </c>
    </row>
    <row r="1374" spans="1:5" ht="9" customHeight="1" x14ac:dyDescent="0.25">
      <c r="A1374" s="7" t="s">
        <v>2791</v>
      </c>
      <c r="B1374" s="8" t="s">
        <v>2792</v>
      </c>
      <c r="C1374" s="7" t="s">
        <v>132</v>
      </c>
      <c r="D1374" s="9">
        <v>73010.697499999995</v>
      </c>
      <c r="E1374" s="7" t="s">
        <v>2791</v>
      </c>
    </row>
    <row r="1375" spans="1:5" ht="9" customHeight="1" x14ac:dyDescent="0.25">
      <c r="A1375" s="7" t="s">
        <v>2793</v>
      </c>
      <c r="B1375" s="8" t="s">
        <v>2794</v>
      </c>
      <c r="C1375" s="7" t="s">
        <v>79</v>
      </c>
      <c r="D1375" s="9">
        <v>21499.99</v>
      </c>
      <c r="E1375" s="7" t="s">
        <v>2793</v>
      </c>
    </row>
    <row r="1376" spans="1:5" ht="9" customHeight="1" x14ac:dyDescent="0.25">
      <c r="A1376" s="7" t="s">
        <v>2795</v>
      </c>
      <c r="B1376" s="8" t="s">
        <v>2796</v>
      </c>
      <c r="C1376" s="7" t="s">
        <v>79</v>
      </c>
      <c r="D1376" s="9">
        <v>52682.464</v>
      </c>
      <c r="E1376" s="7" t="s">
        <v>2795</v>
      </c>
    </row>
    <row r="1377" spans="1:5" ht="9" customHeight="1" x14ac:dyDescent="0.25">
      <c r="A1377" s="7" t="s">
        <v>2797</v>
      </c>
      <c r="B1377" s="8" t="s">
        <v>2798</v>
      </c>
      <c r="C1377" s="7" t="s">
        <v>52</v>
      </c>
      <c r="D1377" s="9">
        <v>10.340999999999999</v>
      </c>
      <c r="E1377" s="7" t="s">
        <v>2797</v>
      </c>
    </row>
    <row r="1378" spans="1:5" ht="9" customHeight="1" x14ac:dyDescent="0.25">
      <c r="A1378" s="7" t="s">
        <v>2799</v>
      </c>
      <c r="B1378" s="8" t="s">
        <v>2800</v>
      </c>
      <c r="C1378" s="7" t="s">
        <v>52</v>
      </c>
      <c r="D1378" s="9">
        <v>19.758800000000001</v>
      </c>
      <c r="E1378" s="7" t="s">
        <v>2799</v>
      </c>
    </row>
    <row r="1379" spans="1:5" ht="9" customHeight="1" x14ac:dyDescent="0.25">
      <c r="A1379" s="7" t="s">
        <v>2801</v>
      </c>
      <c r="B1379" s="8" t="s">
        <v>2802</v>
      </c>
      <c r="C1379" s="7" t="s">
        <v>79</v>
      </c>
      <c r="D1379" s="9">
        <v>44.360599999999998</v>
      </c>
      <c r="E1379" s="7" t="s">
        <v>2801</v>
      </c>
    </row>
    <row r="1380" spans="1:5" ht="9" customHeight="1" x14ac:dyDescent="0.25">
      <c r="A1380" s="7" t="s">
        <v>2803</v>
      </c>
      <c r="B1380" s="8" t="s">
        <v>2804</v>
      </c>
      <c r="C1380" s="7" t="s">
        <v>222</v>
      </c>
      <c r="D1380" s="9">
        <v>18.899999999999999</v>
      </c>
      <c r="E1380" s="7" t="s">
        <v>2803</v>
      </c>
    </row>
    <row r="1381" spans="1:5" ht="9" customHeight="1" x14ac:dyDescent="0.25">
      <c r="A1381" s="7" t="s">
        <v>2805</v>
      </c>
      <c r="B1381" s="8" t="s">
        <v>2806</v>
      </c>
      <c r="C1381" s="7" t="s">
        <v>132</v>
      </c>
      <c r="D1381" s="9">
        <v>103.95</v>
      </c>
      <c r="E1381" s="7" t="s">
        <v>2805</v>
      </c>
    </row>
    <row r="1382" spans="1:5" ht="9" customHeight="1" x14ac:dyDescent="0.25">
      <c r="A1382" s="7" t="s">
        <v>2807</v>
      </c>
      <c r="B1382" s="8" t="s">
        <v>2808</v>
      </c>
      <c r="C1382" s="7" t="s">
        <v>79</v>
      </c>
      <c r="D1382" s="9">
        <v>2.3067000000000002</v>
      </c>
      <c r="E1382" s="7" t="s">
        <v>2807</v>
      </c>
    </row>
    <row r="1383" spans="1:5" ht="9" customHeight="1" x14ac:dyDescent="0.25">
      <c r="A1383" s="7" t="s">
        <v>2809</v>
      </c>
      <c r="B1383" s="8" t="s">
        <v>2810</v>
      </c>
      <c r="C1383" s="7" t="s">
        <v>52</v>
      </c>
      <c r="D1383" s="9">
        <v>14.5442</v>
      </c>
      <c r="E1383" s="7" t="s">
        <v>2809</v>
      </c>
    </row>
    <row r="1384" spans="1:5" ht="9" customHeight="1" x14ac:dyDescent="0.25">
      <c r="A1384" s="7" t="s">
        <v>2811</v>
      </c>
      <c r="B1384" s="8" t="s">
        <v>2812</v>
      </c>
      <c r="C1384" s="7" t="s">
        <v>79</v>
      </c>
      <c r="D1384" s="9">
        <v>2.7989000000000002</v>
      </c>
      <c r="E1384" s="7" t="s">
        <v>2811</v>
      </c>
    </row>
    <row r="1385" spans="1:5" ht="9" customHeight="1" x14ac:dyDescent="0.25">
      <c r="A1385" s="7" t="s">
        <v>2813</v>
      </c>
      <c r="B1385" s="8" t="s">
        <v>2814</v>
      </c>
      <c r="C1385" s="7" t="s">
        <v>79</v>
      </c>
      <c r="D1385" s="9">
        <v>2.9624999999999999</v>
      </c>
      <c r="E1385" s="7" t="s">
        <v>2813</v>
      </c>
    </row>
    <row r="1386" spans="1:5" ht="9" customHeight="1" x14ac:dyDescent="0.25">
      <c r="A1386" s="7" t="s">
        <v>2815</v>
      </c>
      <c r="B1386" s="8" t="s">
        <v>2816</v>
      </c>
      <c r="C1386" s="7" t="s">
        <v>79</v>
      </c>
      <c r="D1386" s="9">
        <v>3.2410999999999999</v>
      </c>
      <c r="E1386" s="7" t="s">
        <v>2815</v>
      </c>
    </row>
    <row r="1387" spans="1:5" ht="9" customHeight="1" x14ac:dyDescent="0.25">
      <c r="A1387" s="7" t="s">
        <v>2817</v>
      </c>
      <c r="B1387" s="8" t="s">
        <v>2818</v>
      </c>
      <c r="C1387" s="7" t="s">
        <v>79</v>
      </c>
      <c r="D1387" s="9">
        <v>3.5783999999999998</v>
      </c>
      <c r="E1387" s="7" t="s">
        <v>2817</v>
      </c>
    </row>
    <row r="1388" spans="1:5" ht="9" customHeight="1" x14ac:dyDescent="0.25">
      <c r="A1388" s="7" t="s">
        <v>2819</v>
      </c>
      <c r="B1388" s="8" t="s">
        <v>2820</v>
      </c>
      <c r="C1388" s="7" t="s">
        <v>79</v>
      </c>
      <c r="D1388" s="9">
        <v>3.8254000000000001</v>
      </c>
      <c r="E1388" s="7" t="s">
        <v>2819</v>
      </c>
    </row>
    <row r="1389" spans="1:5" ht="9" customHeight="1" x14ac:dyDescent="0.25">
      <c r="A1389" s="7" t="s">
        <v>2821</v>
      </c>
      <c r="B1389" s="8" t="s">
        <v>2822</v>
      </c>
      <c r="C1389" s="7" t="s">
        <v>79</v>
      </c>
      <c r="D1389" s="9">
        <v>4.3590999999999998</v>
      </c>
      <c r="E1389" s="7" t="s">
        <v>2821</v>
      </c>
    </row>
    <row r="1390" spans="1:5" ht="9" customHeight="1" x14ac:dyDescent="0.25">
      <c r="A1390" s="7" t="s">
        <v>2823</v>
      </c>
      <c r="B1390" s="8" t="s">
        <v>2824</v>
      </c>
      <c r="C1390" s="7" t="s">
        <v>79</v>
      </c>
      <c r="D1390" s="9">
        <v>4.6184000000000003</v>
      </c>
      <c r="E1390" s="7" t="s">
        <v>2823</v>
      </c>
    </row>
    <row r="1391" spans="1:5" ht="9" customHeight="1" x14ac:dyDescent="0.25">
      <c r="A1391" s="7" t="s">
        <v>2825</v>
      </c>
      <c r="B1391" s="8" t="s">
        <v>2826</v>
      </c>
      <c r="C1391" s="7" t="s">
        <v>79</v>
      </c>
      <c r="D1391" s="9">
        <v>4.9930000000000003</v>
      </c>
      <c r="E1391" s="7" t="s">
        <v>2825</v>
      </c>
    </row>
    <row r="1392" spans="1:5" ht="9" customHeight="1" x14ac:dyDescent="0.25">
      <c r="A1392" s="7" t="s">
        <v>2827</v>
      </c>
      <c r="B1392" s="8" t="s">
        <v>2828</v>
      </c>
      <c r="C1392" s="7" t="s">
        <v>79</v>
      </c>
      <c r="D1392" s="9">
        <v>5.0651999999999999</v>
      </c>
      <c r="E1392" s="7" t="s">
        <v>2827</v>
      </c>
    </row>
    <row r="1393" spans="1:5" ht="9" customHeight="1" x14ac:dyDescent="0.25">
      <c r="A1393" s="7" t="s">
        <v>2829</v>
      </c>
      <c r="B1393" s="8" t="s">
        <v>2830</v>
      </c>
      <c r="C1393" s="7" t="s">
        <v>79</v>
      </c>
      <c r="D1393" s="9">
        <v>5.5846</v>
      </c>
      <c r="E1393" s="7" t="s">
        <v>2829</v>
      </c>
    </row>
    <row r="1394" spans="1:5" ht="9" customHeight="1" x14ac:dyDescent="0.25">
      <c r="A1394" s="7" t="s">
        <v>2831</v>
      </c>
      <c r="B1394" s="8" t="s">
        <v>2832</v>
      </c>
      <c r="C1394" s="7" t="s">
        <v>79</v>
      </c>
      <c r="D1394" s="9">
        <v>5.7423000000000002</v>
      </c>
      <c r="E1394" s="7" t="s">
        <v>2831</v>
      </c>
    </row>
    <row r="1395" spans="1:5" ht="9" customHeight="1" x14ac:dyDescent="0.25">
      <c r="A1395" s="7" t="s">
        <v>2833</v>
      </c>
      <c r="B1395" s="8" t="s">
        <v>2834</v>
      </c>
      <c r="C1395" s="7" t="s">
        <v>79</v>
      </c>
      <c r="D1395" s="9">
        <v>6.1231</v>
      </c>
      <c r="E1395" s="7" t="s">
        <v>2833</v>
      </c>
    </row>
    <row r="1396" spans="1:5" ht="9" customHeight="1" x14ac:dyDescent="0.25">
      <c r="A1396" s="7" t="s">
        <v>2835</v>
      </c>
      <c r="B1396" s="8" t="s">
        <v>2836</v>
      </c>
      <c r="C1396" s="7" t="s">
        <v>79</v>
      </c>
      <c r="D1396" s="9">
        <v>6.516</v>
      </c>
      <c r="E1396" s="7" t="s">
        <v>2835</v>
      </c>
    </row>
    <row r="1397" spans="1:5" ht="9" customHeight="1" x14ac:dyDescent="0.25">
      <c r="A1397" s="7" t="s">
        <v>2837</v>
      </c>
      <c r="B1397" s="8" t="s">
        <v>2838</v>
      </c>
      <c r="C1397" s="7" t="s">
        <v>79</v>
      </c>
      <c r="D1397" s="9">
        <v>6.8536000000000001</v>
      </c>
      <c r="E1397" s="7" t="s">
        <v>2837</v>
      </c>
    </row>
    <row r="1398" spans="1:5" ht="9" customHeight="1" x14ac:dyDescent="0.25">
      <c r="A1398" s="7" t="s">
        <v>2839</v>
      </c>
      <c r="B1398" s="8" t="s">
        <v>2840</v>
      </c>
      <c r="C1398" s="7" t="s">
        <v>79</v>
      </c>
      <c r="D1398" s="9">
        <v>7.1569000000000003</v>
      </c>
      <c r="E1398" s="7" t="s">
        <v>2839</v>
      </c>
    </row>
    <row r="1399" spans="1:5" ht="9" customHeight="1" x14ac:dyDescent="0.25">
      <c r="A1399" s="7" t="s">
        <v>2841</v>
      </c>
      <c r="B1399" s="8" t="s">
        <v>2842</v>
      </c>
      <c r="C1399" s="7" t="s">
        <v>79</v>
      </c>
      <c r="D1399" s="9">
        <v>7.8813000000000004</v>
      </c>
      <c r="E1399" s="7" t="s">
        <v>2841</v>
      </c>
    </row>
    <row r="1400" spans="1:5" ht="9" customHeight="1" x14ac:dyDescent="0.25">
      <c r="A1400" s="7" t="s">
        <v>2843</v>
      </c>
      <c r="B1400" s="8" t="s">
        <v>2844</v>
      </c>
      <c r="C1400" s="7" t="s">
        <v>79</v>
      </c>
      <c r="D1400" s="9">
        <v>8.5837000000000003</v>
      </c>
      <c r="E1400" s="7" t="s">
        <v>2843</v>
      </c>
    </row>
    <row r="1401" spans="1:5" ht="9" customHeight="1" x14ac:dyDescent="0.25">
      <c r="A1401" s="7" t="s">
        <v>2845</v>
      </c>
      <c r="B1401" s="8" t="s">
        <v>2846</v>
      </c>
      <c r="C1401" s="7" t="s">
        <v>79</v>
      </c>
      <c r="D1401" s="9">
        <v>9.8874999999999993</v>
      </c>
      <c r="E1401" s="7" t="s">
        <v>2845</v>
      </c>
    </row>
    <row r="1402" spans="1:5" ht="9" customHeight="1" x14ac:dyDescent="0.25">
      <c r="A1402" s="7" t="s">
        <v>2847</v>
      </c>
      <c r="B1402" s="8" t="s">
        <v>2848</v>
      </c>
      <c r="C1402" s="7" t="s">
        <v>79</v>
      </c>
      <c r="D1402" s="9">
        <v>5.9843000000000002</v>
      </c>
      <c r="E1402" s="7" t="s">
        <v>2847</v>
      </c>
    </row>
    <row r="1403" spans="1:5" ht="9" customHeight="1" x14ac:dyDescent="0.25">
      <c r="A1403" s="7" t="s">
        <v>2849</v>
      </c>
      <c r="B1403" s="8" t="s">
        <v>2850</v>
      </c>
      <c r="C1403" s="7" t="s">
        <v>79</v>
      </c>
      <c r="D1403" s="9">
        <v>6.3609</v>
      </c>
      <c r="E1403" s="7" t="s">
        <v>2849</v>
      </c>
    </row>
    <row r="1404" spans="1:5" ht="9" customHeight="1" x14ac:dyDescent="0.25">
      <c r="A1404" s="7" t="s">
        <v>2851</v>
      </c>
      <c r="B1404" s="8" t="s">
        <v>2852</v>
      </c>
      <c r="C1404" s="7" t="s">
        <v>79</v>
      </c>
      <c r="D1404" s="9">
        <v>6.6456</v>
      </c>
      <c r="E1404" s="7" t="s">
        <v>2851</v>
      </c>
    </row>
    <row r="1405" spans="1:5" ht="9" customHeight="1" x14ac:dyDescent="0.25">
      <c r="A1405" s="7" t="s">
        <v>2853</v>
      </c>
      <c r="B1405" s="8" t="s">
        <v>2854</v>
      </c>
      <c r="C1405" s="7" t="s">
        <v>79</v>
      </c>
      <c r="D1405" s="9">
        <v>7.0824999999999996</v>
      </c>
      <c r="E1405" s="7" t="s">
        <v>2853</v>
      </c>
    </row>
    <row r="1406" spans="1:5" ht="9" customHeight="1" x14ac:dyDescent="0.25">
      <c r="A1406" s="7" t="s">
        <v>2855</v>
      </c>
      <c r="B1406" s="8" t="s">
        <v>2856</v>
      </c>
      <c r="C1406" s="7" t="s">
        <v>79</v>
      </c>
      <c r="D1406" s="9">
        <v>7.3524000000000003</v>
      </c>
      <c r="E1406" s="7" t="s">
        <v>2855</v>
      </c>
    </row>
    <row r="1407" spans="1:5" ht="9" customHeight="1" x14ac:dyDescent="0.25">
      <c r="A1407" s="7" t="s">
        <v>2857</v>
      </c>
      <c r="B1407" s="8" t="s">
        <v>2858</v>
      </c>
      <c r="C1407" s="7" t="s">
        <v>79</v>
      </c>
      <c r="D1407" s="9">
        <v>7.7438000000000002</v>
      </c>
      <c r="E1407" s="7" t="s">
        <v>2857</v>
      </c>
    </row>
    <row r="1408" spans="1:5" ht="9" customHeight="1" x14ac:dyDescent="0.25">
      <c r="A1408" s="7" t="s">
        <v>2859</v>
      </c>
      <c r="B1408" s="8" t="s">
        <v>2860</v>
      </c>
      <c r="C1408" s="7" t="s">
        <v>52</v>
      </c>
      <c r="D1408" s="9">
        <v>66.0381</v>
      </c>
      <c r="E1408" s="7" t="s">
        <v>2859</v>
      </c>
    </row>
    <row r="1409" spans="1:5" ht="9" customHeight="1" x14ac:dyDescent="0.25">
      <c r="A1409" s="7" t="s">
        <v>2861</v>
      </c>
      <c r="B1409" s="8" t="s">
        <v>2862</v>
      </c>
      <c r="C1409" s="7" t="s">
        <v>79</v>
      </c>
      <c r="D1409" s="9">
        <v>19.076899999999998</v>
      </c>
      <c r="E1409" s="7" t="s">
        <v>2861</v>
      </c>
    </row>
    <row r="1410" spans="1:5" ht="9" customHeight="1" x14ac:dyDescent="0.25">
      <c r="A1410" s="7" t="s">
        <v>2863</v>
      </c>
      <c r="B1410" s="8" t="s">
        <v>2864</v>
      </c>
      <c r="C1410" s="7" t="s">
        <v>79</v>
      </c>
      <c r="D1410" s="9">
        <v>0.33910000000000001</v>
      </c>
      <c r="E1410" s="7" t="s">
        <v>2863</v>
      </c>
    </row>
    <row r="1411" spans="1:5" ht="9" customHeight="1" x14ac:dyDescent="0.25">
      <c r="A1411" s="7" t="s">
        <v>2865</v>
      </c>
      <c r="B1411" s="8" t="s">
        <v>2866</v>
      </c>
      <c r="C1411" s="7" t="s">
        <v>79</v>
      </c>
      <c r="D1411" s="9">
        <v>0.8165</v>
      </c>
      <c r="E1411" s="7" t="s">
        <v>2865</v>
      </c>
    </row>
    <row r="1412" spans="1:5" ht="9" customHeight="1" x14ac:dyDescent="0.25">
      <c r="A1412" s="7" t="s">
        <v>2867</v>
      </c>
      <c r="B1412" s="8" t="s">
        <v>2868</v>
      </c>
      <c r="C1412" s="7" t="s">
        <v>79</v>
      </c>
      <c r="D1412" s="9">
        <v>1.8863000000000001</v>
      </c>
      <c r="E1412" s="7" t="s">
        <v>2867</v>
      </c>
    </row>
    <row r="1413" spans="1:5" ht="9" customHeight="1" x14ac:dyDescent="0.25">
      <c r="A1413" s="7" t="s">
        <v>2869</v>
      </c>
      <c r="B1413" s="8" t="s">
        <v>2870</v>
      </c>
      <c r="C1413" s="7" t="s">
        <v>52</v>
      </c>
      <c r="D1413" s="9">
        <v>14.1751</v>
      </c>
      <c r="E1413" s="7" t="s">
        <v>2869</v>
      </c>
    </row>
    <row r="1414" spans="1:5" ht="9" customHeight="1" x14ac:dyDescent="0.25">
      <c r="A1414" s="7" t="s">
        <v>2871</v>
      </c>
      <c r="B1414" s="8" t="s">
        <v>2872</v>
      </c>
      <c r="C1414" s="7" t="s">
        <v>52</v>
      </c>
      <c r="D1414" s="9">
        <v>18.828900000000001</v>
      </c>
      <c r="E1414" s="7" t="s">
        <v>2871</v>
      </c>
    </row>
    <row r="1415" spans="1:5" ht="9" customHeight="1" x14ac:dyDescent="0.25">
      <c r="A1415" s="7" t="s">
        <v>2873</v>
      </c>
      <c r="B1415" s="8" t="s">
        <v>2874</v>
      </c>
      <c r="C1415" s="7" t="s">
        <v>57</v>
      </c>
      <c r="D1415" s="9" t="s">
        <v>215</v>
      </c>
      <c r="E1415" s="7" t="s">
        <v>2873</v>
      </c>
    </row>
    <row r="1416" spans="1:5" ht="9" customHeight="1" x14ac:dyDescent="0.25">
      <c r="A1416" s="7" t="s">
        <v>2875</v>
      </c>
      <c r="B1416" s="8" t="s">
        <v>2876</v>
      </c>
      <c r="C1416" s="7" t="s">
        <v>132</v>
      </c>
      <c r="D1416" s="9">
        <v>391.54599999999999</v>
      </c>
      <c r="E1416" s="7" t="s">
        <v>2875</v>
      </c>
    </row>
    <row r="1417" spans="1:5" ht="9" customHeight="1" x14ac:dyDescent="0.25">
      <c r="A1417" s="7" t="s">
        <v>2877</v>
      </c>
      <c r="B1417" s="8" t="s">
        <v>2878</v>
      </c>
      <c r="C1417" s="7" t="s">
        <v>132</v>
      </c>
      <c r="D1417" s="9">
        <v>522.08969999999999</v>
      </c>
      <c r="E1417" s="7" t="s">
        <v>2877</v>
      </c>
    </row>
    <row r="1418" spans="1:5" ht="9" customHeight="1" x14ac:dyDescent="0.25">
      <c r="A1418" s="7" t="s">
        <v>2879</v>
      </c>
      <c r="B1418" s="8" t="s">
        <v>2880</v>
      </c>
      <c r="C1418" s="7" t="s">
        <v>132</v>
      </c>
      <c r="D1418" s="9">
        <v>678.53240000000005</v>
      </c>
      <c r="E1418" s="7" t="s">
        <v>2879</v>
      </c>
    </row>
    <row r="1419" spans="1:5" ht="9" customHeight="1" x14ac:dyDescent="0.25">
      <c r="A1419" s="7" t="s">
        <v>2881</v>
      </c>
      <c r="B1419" s="8" t="s">
        <v>2882</v>
      </c>
      <c r="C1419" s="7" t="s">
        <v>132</v>
      </c>
      <c r="D1419" s="9">
        <v>783.24990000000003</v>
      </c>
      <c r="E1419" s="7" t="s">
        <v>2881</v>
      </c>
    </row>
    <row r="1420" spans="1:5" ht="9" customHeight="1" x14ac:dyDescent="0.25">
      <c r="A1420" s="7" t="s">
        <v>2883</v>
      </c>
      <c r="B1420" s="8" t="s">
        <v>2884</v>
      </c>
      <c r="C1420" s="7" t="s">
        <v>132</v>
      </c>
      <c r="D1420" s="9">
        <v>992.16729999999995</v>
      </c>
      <c r="E1420" s="7" t="s">
        <v>2883</v>
      </c>
    </row>
    <row r="1421" spans="1:5" ht="9" customHeight="1" x14ac:dyDescent="0.25">
      <c r="A1421" s="7" t="s">
        <v>2885</v>
      </c>
      <c r="B1421" s="8" t="s">
        <v>2886</v>
      </c>
      <c r="C1421" s="7" t="s">
        <v>132</v>
      </c>
      <c r="D1421" s="9">
        <v>1110.0646999999999</v>
      </c>
      <c r="E1421" s="7" t="s">
        <v>2885</v>
      </c>
    </row>
    <row r="1422" spans="1:5" ht="9" customHeight="1" x14ac:dyDescent="0.25">
      <c r="A1422" s="7" t="s">
        <v>2887</v>
      </c>
      <c r="B1422" s="8" t="s">
        <v>2888</v>
      </c>
      <c r="C1422" s="7" t="s">
        <v>132</v>
      </c>
      <c r="D1422" s="9">
        <v>1293.2678000000001</v>
      </c>
      <c r="E1422" s="7" t="s">
        <v>2887</v>
      </c>
    </row>
    <row r="1423" spans="1:5" ht="9" customHeight="1" x14ac:dyDescent="0.25">
      <c r="A1423" s="7" t="s">
        <v>2889</v>
      </c>
      <c r="B1423" s="8" t="s">
        <v>2890</v>
      </c>
      <c r="C1423" s="7" t="s">
        <v>132</v>
      </c>
      <c r="D1423" s="9">
        <v>1504.0608999999999</v>
      </c>
      <c r="E1423" s="7" t="s">
        <v>2889</v>
      </c>
    </row>
    <row r="1424" spans="1:5" ht="9" customHeight="1" x14ac:dyDescent="0.25">
      <c r="A1424" s="7" t="s">
        <v>2891</v>
      </c>
      <c r="B1424" s="8" t="s">
        <v>2892</v>
      </c>
      <c r="C1424" s="7" t="s">
        <v>132</v>
      </c>
      <c r="D1424" s="9">
        <v>7790.8603999999996</v>
      </c>
      <c r="E1424" s="7" t="s">
        <v>2891</v>
      </c>
    </row>
    <row r="1425" spans="1:5" ht="9" customHeight="1" x14ac:dyDescent="0.25">
      <c r="A1425" s="7" t="s">
        <v>2893</v>
      </c>
      <c r="B1425" s="8" t="s">
        <v>2894</v>
      </c>
      <c r="C1425" s="7" t="s">
        <v>132</v>
      </c>
      <c r="D1425" s="9">
        <v>9237.3014000000003</v>
      </c>
      <c r="E1425" s="7" t="s">
        <v>2893</v>
      </c>
    </row>
    <row r="1426" spans="1:5" ht="9" customHeight="1" x14ac:dyDescent="0.25">
      <c r="A1426" s="7" t="s">
        <v>2895</v>
      </c>
      <c r="B1426" s="8" t="s">
        <v>2896</v>
      </c>
      <c r="C1426" s="7" t="s">
        <v>132</v>
      </c>
      <c r="D1426" s="9">
        <v>10797.0165</v>
      </c>
      <c r="E1426" s="7" t="s">
        <v>2895</v>
      </c>
    </row>
    <row r="1427" spans="1:5" ht="9" customHeight="1" x14ac:dyDescent="0.25">
      <c r="A1427" s="7" t="s">
        <v>2897</v>
      </c>
      <c r="B1427" s="8" t="s">
        <v>2898</v>
      </c>
      <c r="C1427" s="7" t="s">
        <v>132</v>
      </c>
      <c r="D1427" s="9">
        <v>13528.821</v>
      </c>
      <c r="E1427" s="7" t="s">
        <v>2897</v>
      </c>
    </row>
    <row r="1428" spans="1:5" ht="9" customHeight="1" x14ac:dyDescent="0.25">
      <c r="A1428" s="7" t="s">
        <v>2899</v>
      </c>
      <c r="B1428" s="8" t="s">
        <v>2900</v>
      </c>
      <c r="C1428" s="7" t="s">
        <v>132</v>
      </c>
      <c r="D1428" s="9">
        <v>15611.866900000001</v>
      </c>
      <c r="E1428" s="7" t="s">
        <v>2899</v>
      </c>
    </row>
    <row r="1429" spans="1:5" ht="9" customHeight="1" x14ac:dyDescent="0.25">
      <c r="A1429" s="7" t="s">
        <v>2901</v>
      </c>
      <c r="B1429" s="8" t="s">
        <v>2902</v>
      </c>
      <c r="C1429" s="7" t="s">
        <v>132</v>
      </c>
      <c r="D1429" s="9">
        <v>20424.444599999999</v>
      </c>
      <c r="E1429" s="7" t="s">
        <v>2901</v>
      </c>
    </row>
    <row r="1430" spans="1:5" ht="9" customHeight="1" x14ac:dyDescent="0.25">
      <c r="A1430" s="7" t="s">
        <v>2903</v>
      </c>
      <c r="B1430" s="8" t="s">
        <v>2904</v>
      </c>
      <c r="C1430" s="7" t="s">
        <v>132</v>
      </c>
      <c r="D1430" s="9">
        <v>23031.405999999999</v>
      </c>
      <c r="E1430" s="7" t="s">
        <v>2903</v>
      </c>
    </row>
    <row r="1431" spans="1:5" ht="9" customHeight="1" x14ac:dyDescent="0.25">
      <c r="A1431" s="7" t="s">
        <v>2905</v>
      </c>
      <c r="B1431" s="8" t="s">
        <v>2906</v>
      </c>
      <c r="C1431" s="7" t="s">
        <v>132</v>
      </c>
      <c r="D1431" s="9">
        <v>26410.7035</v>
      </c>
      <c r="E1431" s="7" t="s">
        <v>2905</v>
      </c>
    </row>
    <row r="1432" spans="1:5" ht="9" customHeight="1" x14ac:dyDescent="0.25">
      <c r="A1432" s="7" t="s">
        <v>2907</v>
      </c>
      <c r="B1432" s="8" t="s">
        <v>2908</v>
      </c>
      <c r="C1432" s="7" t="s">
        <v>132</v>
      </c>
      <c r="D1432" s="9">
        <v>33512.774799999999</v>
      </c>
      <c r="E1432" s="7" t="s">
        <v>2907</v>
      </c>
    </row>
    <row r="1433" spans="1:5" ht="9" customHeight="1" x14ac:dyDescent="0.25">
      <c r="A1433" s="7" t="s">
        <v>2909</v>
      </c>
      <c r="B1433" s="8" t="s">
        <v>2910</v>
      </c>
      <c r="C1433" s="7" t="s">
        <v>132</v>
      </c>
      <c r="D1433" s="9">
        <v>39023.617899999997</v>
      </c>
      <c r="E1433" s="7" t="s">
        <v>2909</v>
      </c>
    </row>
    <row r="1434" spans="1:5" ht="9" customHeight="1" x14ac:dyDescent="0.25">
      <c r="A1434" s="7" t="s">
        <v>2911</v>
      </c>
      <c r="B1434" s="8" t="s">
        <v>2912</v>
      </c>
      <c r="C1434" s="7" t="s">
        <v>132</v>
      </c>
      <c r="D1434" s="9">
        <v>51742.500899999999</v>
      </c>
      <c r="E1434" s="7" t="s">
        <v>2911</v>
      </c>
    </row>
    <row r="1435" spans="1:5" ht="9" customHeight="1" x14ac:dyDescent="0.25">
      <c r="A1435" s="7" t="s">
        <v>2913</v>
      </c>
      <c r="B1435" s="8" t="s">
        <v>2914</v>
      </c>
      <c r="C1435" s="7" t="s">
        <v>132</v>
      </c>
      <c r="D1435" s="9">
        <v>7295.9612999999999</v>
      </c>
      <c r="E1435" s="7" t="s">
        <v>2913</v>
      </c>
    </row>
    <row r="1436" spans="1:5" ht="9" customHeight="1" x14ac:dyDescent="0.25">
      <c r="A1436" s="7" t="s">
        <v>2915</v>
      </c>
      <c r="B1436" s="8" t="s">
        <v>2916</v>
      </c>
      <c r="C1436" s="7" t="s">
        <v>132</v>
      </c>
      <c r="D1436" s="9">
        <v>8604.4344999999994</v>
      </c>
      <c r="E1436" s="7" t="s">
        <v>2915</v>
      </c>
    </row>
    <row r="1437" spans="1:5" ht="9" customHeight="1" x14ac:dyDescent="0.25">
      <c r="A1437" s="7" t="s">
        <v>2917</v>
      </c>
      <c r="B1437" s="8" t="s">
        <v>2918</v>
      </c>
      <c r="C1437" s="7" t="s">
        <v>132</v>
      </c>
      <c r="D1437" s="9">
        <v>10559.601199999999</v>
      </c>
      <c r="E1437" s="7" t="s">
        <v>2917</v>
      </c>
    </row>
    <row r="1438" spans="1:5" ht="9" customHeight="1" x14ac:dyDescent="0.25">
      <c r="A1438" s="7" t="s">
        <v>2919</v>
      </c>
      <c r="B1438" s="8" t="s">
        <v>2920</v>
      </c>
      <c r="C1438" s="7" t="s">
        <v>132</v>
      </c>
      <c r="D1438" s="9">
        <v>13036.6306</v>
      </c>
      <c r="E1438" s="7" t="s">
        <v>2919</v>
      </c>
    </row>
    <row r="1439" spans="1:5" ht="9" customHeight="1" x14ac:dyDescent="0.25">
      <c r="A1439" s="7" t="s">
        <v>2921</v>
      </c>
      <c r="B1439" s="8" t="s">
        <v>2922</v>
      </c>
      <c r="C1439" s="7" t="s">
        <v>132</v>
      </c>
      <c r="D1439" s="9">
        <v>15256.759</v>
      </c>
      <c r="E1439" s="7" t="s">
        <v>2921</v>
      </c>
    </row>
    <row r="1440" spans="1:5" ht="9" customHeight="1" x14ac:dyDescent="0.25">
      <c r="A1440" s="7" t="s">
        <v>2923</v>
      </c>
      <c r="B1440" s="8" t="s">
        <v>2924</v>
      </c>
      <c r="C1440" s="7" t="s">
        <v>132</v>
      </c>
      <c r="D1440" s="9">
        <v>20081.400099999999</v>
      </c>
      <c r="E1440" s="7" t="s">
        <v>2923</v>
      </c>
    </row>
    <row r="1441" spans="1:5" ht="9" customHeight="1" x14ac:dyDescent="0.25">
      <c r="A1441" s="7" t="s">
        <v>2925</v>
      </c>
      <c r="B1441" s="8" t="s">
        <v>2926</v>
      </c>
      <c r="C1441" s="7" t="s">
        <v>132</v>
      </c>
      <c r="D1441" s="9">
        <v>22430.288</v>
      </c>
      <c r="E1441" s="7" t="s">
        <v>2925</v>
      </c>
    </row>
    <row r="1442" spans="1:5" ht="9" customHeight="1" x14ac:dyDescent="0.25">
      <c r="A1442" s="7" t="s">
        <v>2927</v>
      </c>
      <c r="B1442" s="8" t="s">
        <v>2928</v>
      </c>
      <c r="C1442" s="7" t="s">
        <v>132</v>
      </c>
      <c r="D1442" s="9">
        <v>25939.534199999998</v>
      </c>
      <c r="E1442" s="7" t="s">
        <v>2927</v>
      </c>
    </row>
    <row r="1443" spans="1:5" ht="9" customHeight="1" x14ac:dyDescent="0.25">
      <c r="A1443" s="7" t="s">
        <v>2929</v>
      </c>
      <c r="B1443" s="8" t="s">
        <v>2930</v>
      </c>
      <c r="C1443" s="7" t="s">
        <v>132</v>
      </c>
      <c r="D1443" s="9">
        <v>32988.041899999997</v>
      </c>
      <c r="E1443" s="7" t="s">
        <v>2929</v>
      </c>
    </row>
    <row r="1444" spans="1:5" ht="9" customHeight="1" x14ac:dyDescent="0.25">
      <c r="A1444" s="7" t="s">
        <v>2931</v>
      </c>
      <c r="B1444" s="8" t="s">
        <v>2932</v>
      </c>
      <c r="C1444" s="7" t="s">
        <v>132</v>
      </c>
      <c r="D1444" s="9">
        <v>38576.186199999996</v>
      </c>
      <c r="E1444" s="7" t="s">
        <v>2931</v>
      </c>
    </row>
    <row r="1445" spans="1:5" ht="9" customHeight="1" x14ac:dyDescent="0.25">
      <c r="A1445" s="7" t="s">
        <v>2933</v>
      </c>
      <c r="B1445" s="8" t="s">
        <v>2934</v>
      </c>
      <c r="C1445" s="7" t="s">
        <v>132</v>
      </c>
      <c r="D1445" s="9">
        <v>51106.7022</v>
      </c>
      <c r="E1445" s="7" t="s">
        <v>2933</v>
      </c>
    </row>
    <row r="1446" spans="1:5" ht="9" customHeight="1" x14ac:dyDescent="0.25">
      <c r="A1446" s="7" t="s">
        <v>2935</v>
      </c>
      <c r="B1446" s="8" t="s">
        <v>2936</v>
      </c>
      <c r="C1446" s="7" t="s">
        <v>132</v>
      </c>
      <c r="D1446" s="9">
        <v>7284.0114000000003</v>
      </c>
      <c r="E1446" s="7" t="s">
        <v>2935</v>
      </c>
    </row>
    <row r="1447" spans="1:5" ht="9" customHeight="1" x14ac:dyDescent="0.25">
      <c r="A1447" s="7" t="s">
        <v>2937</v>
      </c>
      <c r="B1447" s="8" t="s">
        <v>2938</v>
      </c>
      <c r="C1447" s="7" t="s">
        <v>132</v>
      </c>
      <c r="D1447" s="9">
        <v>8604.4344999999994</v>
      </c>
      <c r="E1447" s="7" t="s">
        <v>2937</v>
      </c>
    </row>
    <row r="1448" spans="1:5" ht="9" customHeight="1" x14ac:dyDescent="0.25">
      <c r="A1448" s="7" t="s">
        <v>2939</v>
      </c>
      <c r="B1448" s="8" t="s">
        <v>2940</v>
      </c>
      <c r="C1448" s="7" t="s">
        <v>132</v>
      </c>
      <c r="D1448" s="9">
        <v>10559.601199999999</v>
      </c>
      <c r="E1448" s="7" t="s">
        <v>2939</v>
      </c>
    </row>
    <row r="1449" spans="1:5" ht="9" customHeight="1" x14ac:dyDescent="0.25">
      <c r="A1449" s="7" t="s">
        <v>2941</v>
      </c>
      <c r="B1449" s="8" t="s">
        <v>2942</v>
      </c>
      <c r="C1449" s="7" t="s">
        <v>132</v>
      </c>
      <c r="D1449" s="9">
        <v>13036.6306</v>
      </c>
      <c r="E1449" s="7" t="s">
        <v>2941</v>
      </c>
    </row>
    <row r="1450" spans="1:5" ht="9" customHeight="1" x14ac:dyDescent="0.25">
      <c r="A1450" s="7" t="s">
        <v>2943</v>
      </c>
      <c r="B1450" s="8" t="s">
        <v>2944</v>
      </c>
      <c r="C1450" s="7" t="s">
        <v>132</v>
      </c>
      <c r="D1450" s="9">
        <v>15256.759</v>
      </c>
      <c r="E1450" s="7" t="s">
        <v>2943</v>
      </c>
    </row>
    <row r="1451" spans="1:5" ht="9" customHeight="1" x14ac:dyDescent="0.25">
      <c r="A1451" s="7" t="s">
        <v>2945</v>
      </c>
      <c r="B1451" s="8" t="s">
        <v>2946</v>
      </c>
      <c r="C1451" s="7" t="s">
        <v>132</v>
      </c>
      <c r="D1451" s="9">
        <v>20081.400099999999</v>
      </c>
      <c r="E1451" s="7" t="s">
        <v>2945</v>
      </c>
    </row>
    <row r="1452" spans="1:5" ht="9" customHeight="1" x14ac:dyDescent="0.25">
      <c r="A1452" s="7" t="s">
        <v>2947</v>
      </c>
      <c r="B1452" s="8" t="s">
        <v>2948</v>
      </c>
      <c r="C1452" s="7" t="s">
        <v>132</v>
      </c>
      <c r="D1452" s="9">
        <v>22430.288</v>
      </c>
      <c r="E1452" s="7" t="s">
        <v>2947</v>
      </c>
    </row>
    <row r="1453" spans="1:5" ht="9" customHeight="1" x14ac:dyDescent="0.25">
      <c r="A1453" s="7" t="s">
        <v>2949</v>
      </c>
      <c r="B1453" s="8" t="s">
        <v>2950</v>
      </c>
      <c r="C1453" s="7" t="s">
        <v>132</v>
      </c>
      <c r="D1453" s="9">
        <v>25939.534199999998</v>
      </c>
      <c r="E1453" s="7" t="s">
        <v>2949</v>
      </c>
    </row>
    <row r="1454" spans="1:5" ht="9" customHeight="1" x14ac:dyDescent="0.25">
      <c r="A1454" s="7" t="s">
        <v>2951</v>
      </c>
      <c r="B1454" s="8" t="s">
        <v>2952</v>
      </c>
      <c r="C1454" s="7" t="s">
        <v>132</v>
      </c>
      <c r="D1454" s="9">
        <v>32988.041899999997</v>
      </c>
      <c r="E1454" s="7" t="s">
        <v>2951</v>
      </c>
    </row>
    <row r="1455" spans="1:5" ht="9" customHeight="1" x14ac:dyDescent="0.25">
      <c r="A1455" s="7" t="s">
        <v>2953</v>
      </c>
      <c r="B1455" s="8" t="s">
        <v>2954</v>
      </c>
      <c r="C1455" s="7" t="s">
        <v>132</v>
      </c>
      <c r="D1455" s="9">
        <v>38576.868199999997</v>
      </c>
      <c r="E1455" s="7" t="s">
        <v>2953</v>
      </c>
    </row>
    <row r="1456" spans="1:5" ht="9" customHeight="1" x14ac:dyDescent="0.25">
      <c r="A1456" s="7" t="s">
        <v>2955</v>
      </c>
      <c r="B1456" s="8" t="s">
        <v>2956</v>
      </c>
      <c r="C1456" s="7" t="s">
        <v>132</v>
      </c>
      <c r="D1456" s="9">
        <v>51106.7022</v>
      </c>
      <c r="E1456" s="7" t="s">
        <v>2955</v>
      </c>
    </row>
    <row r="1457" spans="1:5" ht="9" customHeight="1" x14ac:dyDescent="0.25">
      <c r="A1457" s="7" t="s">
        <v>2957</v>
      </c>
      <c r="B1457" s="8" t="s">
        <v>2958</v>
      </c>
      <c r="C1457" s="7" t="s">
        <v>79</v>
      </c>
      <c r="D1457" s="9">
        <v>1096.681</v>
      </c>
      <c r="E1457" s="7" t="s">
        <v>2957</v>
      </c>
    </row>
    <row r="1458" spans="1:5" ht="9" customHeight="1" x14ac:dyDescent="0.25">
      <c r="A1458" s="7" t="s">
        <v>3378</v>
      </c>
      <c r="B1458" s="8" t="s">
        <v>3379</v>
      </c>
      <c r="C1458" s="7" t="s">
        <v>222</v>
      </c>
      <c r="D1458" s="9">
        <v>414.06</v>
      </c>
      <c r="E1458" s="7" t="s">
        <v>3378</v>
      </c>
    </row>
    <row r="1459" spans="1:5" ht="9" customHeight="1" x14ac:dyDescent="0.25">
      <c r="A1459" s="7" t="s">
        <v>2959</v>
      </c>
      <c r="B1459" s="8" t="s">
        <v>2960</v>
      </c>
      <c r="C1459" s="7" t="s">
        <v>132</v>
      </c>
      <c r="D1459" s="9">
        <v>289.1764</v>
      </c>
      <c r="E1459" s="7" t="s">
        <v>2959</v>
      </c>
    </row>
    <row r="1460" spans="1:5" ht="9" customHeight="1" x14ac:dyDescent="0.25">
      <c r="A1460" s="7" t="s">
        <v>2961</v>
      </c>
      <c r="B1460" s="8" t="s">
        <v>2962</v>
      </c>
      <c r="C1460" s="7" t="s">
        <v>214</v>
      </c>
      <c r="D1460" s="9" t="s">
        <v>215</v>
      </c>
      <c r="E1460" s="7" t="s">
        <v>2961</v>
      </c>
    </row>
    <row r="1461" spans="1:5" ht="9" customHeight="1" x14ac:dyDescent="0.25">
      <c r="A1461" s="7" t="s">
        <v>2963</v>
      </c>
      <c r="B1461" s="8" t="s">
        <v>3380</v>
      </c>
      <c r="C1461" s="7" t="s">
        <v>222</v>
      </c>
      <c r="D1461" s="9">
        <v>233.93199999999999</v>
      </c>
      <c r="E1461" s="7" t="s">
        <v>2963</v>
      </c>
    </row>
    <row r="1462" spans="1:5" ht="9" customHeight="1" x14ac:dyDescent="0.25">
      <c r="A1462" s="7" t="s">
        <v>2964</v>
      </c>
      <c r="B1462" s="8" t="s">
        <v>2965</v>
      </c>
      <c r="C1462" s="7" t="s">
        <v>222</v>
      </c>
      <c r="D1462" s="9">
        <v>113.9986</v>
      </c>
      <c r="E1462" s="7" t="s">
        <v>2964</v>
      </c>
    </row>
    <row r="1463" spans="1:5" ht="9" customHeight="1" x14ac:dyDescent="0.25">
      <c r="A1463" s="7" t="s">
        <v>2966</v>
      </c>
      <c r="B1463" s="8" t="s">
        <v>2967</v>
      </c>
      <c r="C1463" s="7" t="s">
        <v>222</v>
      </c>
      <c r="D1463" s="9">
        <v>144.09030000000001</v>
      </c>
      <c r="E1463" s="7" t="s">
        <v>2966</v>
      </c>
    </row>
    <row r="1464" spans="1:5" ht="9" customHeight="1" x14ac:dyDescent="0.25">
      <c r="A1464" s="7" t="s">
        <v>3381</v>
      </c>
      <c r="B1464" s="8" t="s">
        <v>3382</v>
      </c>
      <c r="C1464" s="7" t="s">
        <v>222</v>
      </c>
      <c r="D1464" s="9">
        <v>478.31</v>
      </c>
      <c r="E1464" s="7" t="s">
        <v>3381</v>
      </c>
    </row>
    <row r="1465" spans="1:5" ht="9" customHeight="1" x14ac:dyDescent="0.25">
      <c r="A1465" s="7" t="s">
        <v>2968</v>
      </c>
      <c r="B1465" s="8" t="s">
        <v>2969</v>
      </c>
      <c r="C1465" s="7" t="s">
        <v>132</v>
      </c>
      <c r="D1465" s="9">
        <v>11.7514</v>
      </c>
      <c r="E1465" s="7" t="s">
        <v>2968</v>
      </c>
    </row>
    <row r="1466" spans="1:5" ht="9" customHeight="1" x14ac:dyDescent="0.25">
      <c r="A1466" s="7" t="s">
        <v>2970</v>
      </c>
      <c r="B1466" s="8" t="s">
        <v>2971</v>
      </c>
      <c r="C1466" s="7" t="s">
        <v>222</v>
      </c>
      <c r="D1466" s="9">
        <v>127.7109</v>
      </c>
      <c r="E1466" s="7" t="s">
        <v>2970</v>
      </c>
    </row>
    <row r="1467" spans="1:5" ht="9" customHeight="1" x14ac:dyDescent="0.25">
      <c r="A1467" s="7" t="s">
        <v>2972</v>
      </c>
      <c r="B1467" s="8" t="s">
        <v>2973</v>
      </c>
      <c r="C1467" s="7" t="s">
        <v>222</v>
      </c>
      <c r="D1467" s="9">
        <v>307.28429999999997</v>
      </c>
      <c r="E1467" s="7" t="s">
        <v>2972</v>
      </c>
    </row>
    <row r="1468" spans="1:5" ht="9" customHeight="1" x14ac:dyDescent="0.25">
      <c r="A1468" s="7" t="s">
        <v>2974</v>
      </c>
      <c r="B1468" s="8" t="s">
        <v>2975</v>
      </c>
      <c r="C1468" s="7" t="s">
        <v>222</v>
      </c>
      <c r="D1468" s="9">
        <v>210.833</v>
      </c>
      <c r="E1468" s="7" t="s">
        <v>2974</v>
      </c>
    </row>
    <row r="1469" spans="1:5" ht="9" customHeight="1" x14ac:dyDescent="0.25">
      <c r="A1469" s="7" t="s">
        <v>2976</v>
      </c>
      <c r="B1469" s="8" t="s">
        <v>2977</v>
      </c>
      <c r="C1469" s="7" t="s">
        <v>222</v>
      </c>
      <c r="D1469" s="9">
        <v>108.2633</v>
      </c>
      <c r="E1469" s="7" t="s">
        <v>2976</v>
      </c>
    </row>
    <row r="1470" spans="1:5" ht="9" customHeight="1" x14ac:dyDescent="0.25">
      <c r="A1470" s="7" t="s">
        <v>2978</v>
      </c>
      <c r="B1470" s="8" t="s">
        <v>2979</v>
      </c>
      <c r="C1470" s="7" t="s">
        <v>222</v>
      </c>
      <c r="D1470" s="9">
        <v>416.17090000000002</v>
      </c>
      <c r="E1470" s="7" t="s">
        <v>2978</v>
      </c>
    </row>
    <row r="1471" spans="1:5" ht="9" customHeight="1" x14ac:dyDescent="0.25">
      <c r="A1471" s="7" t="s">
        <v>2980</v>
      </c>
      <c r="B1471" s="8" t="s">
        <v>2981</v>
      </c>
      <c r="C1471" s="7" t="s">
        <v>132</v>
      </c>
      <c r="D1471" s="9">
        <v>11.059799999999999</v>
      </c>
      <c r="E1471" s="7" t="s">
        <v>2980</v>
      </c>
    </row>
    <row r="1472" spans="1:5" ht="9" customHeight="1" x14ac:dyDescent="0.25">
      <c r="A1472" s="7" t="s">
        <v>2982</v>
      </c>
      <c r="B1472" s="8" t="s">
        <v>2983</v>
      </c>
      <c r="C1472" s="7" t="s">
        <v>132</v>
      </c>
      <c r="D1472" s="9">
        <v>11.962300000000001</v>
      </c>
      <c r="E1472" s="7" t="s">
        <v>2982</v>
      </c>
    </row>
    <row r="1473" spans="1:5" ht="9" customHeight="1" x14ac:dyDescent="0.25">
      <c r="A1473" s="7" t="s">
        <v>2984</v>
      </c>
      <c r="B1473" s="8" t="s">
        <v>2985</v>
      </c>
      <c r="C1473" s="7" t="s">
        <v>132</v>
      </c>
      <c r="D1473" s="9">
        <v>22.432099999999998</v>
      </c>
      <c r="E1473" s="7" t="s">
        <v>2984</v>
      </c>
    </row>
    <row r="1474" spans="1:5" ht="9" customHeight="1" x14ac:dyDescent="0.25">
      <c r="A1474" s="7" t="s">
        <v>2986</v>
      </c>
      <c r="B1474" s="8" t="s">
        <v>2987</v>
      </c>
      <c r="C1474" s="7" t="s">
        <v>52</v>
      </c>
      <c r="D1474" s="9">
        <v>48.865400000000001</v>
      </c>
      <c r="E1474" s="7" t="s">
        <v>2986</v>
      </c>
    </row>
    <row r="1475" spans="1:5" ht="9" customHeight="1" x14ac:dyDescent="0.25">
      <c r="A1475" s="7" t="s">
        <v>2988</v>
      </c>
      <c r="B1475" s="8" t="s">
        <v>2989</v>
      </c>
      <c r="C1475" s="7" t="s">
        <v>79</v>
      </c>
      <c r="D1475" s="9">
        <v>11458.829900000001</v>
      </c>
      <c r="E1475" s="7" t="s">
        <v>2988</v>
      </c>
    </row>
    <row r="1476" spans="1:5" ht="9" customHeight="1" x14ac:dyDescent="0.25">
      <c r="A1476" s="7" t="s">
        <v>2990</v>
      </c>
      <c r="B1476" s="8" t="s">
        <v>2991</v>
      </c>
      <c r="C1476" s="7" t="s">
        <v>79</v>
      </c>
      <c r="D1476" s="9">
        <v>17311.361199999999</v>
      </c>
      <c r="E1476" s="7" t="s">
        <v>2990</v>
      </c>
    </row>
    <row r="1477" spans="1:5" ht="9" customHeight="1" x14ac:dyDescent="0.25">
      <c r="A1477" s="7" t="s">
        <v>2992</v>
      </c>
      <c r="B1477" s="8" t="s">
        <v>2993</v>
      </c>
      <c r="C1477" s="7" t="s">
        <v>79</v>
      </c>
      <c r="D1477" s="9">
        <v>36373.575799999999</v>
      </c>
      <c r="E1477" s="7" t="s">
        <v>2992</v>
      </c>
    </row>
    <row r="1478" spans="1:5" ht="9" customHeight="1" x14ac:dyDescent="0.25">
      <c r="A1478" s="7" t="s">
        <v>2994</v>
      </c>
      <c r="B1478" s="8" t="s">
        <v>2995</v>
      </c>
      <c r="C1478" s="7" t="s">
        <v>79</v>
      </c>
      <c r="D1478" s="9">
        <v>72043.503899999996</v>
      </c>
      <c r="E1478" s="7" t="s">
        <v>2994</v>
      </c>
    </row>
    <row r="1479" spans="1:5" ht="9" customHeight="1" x14ac:dyDescent="0.25">
      <c r="A1479" s="7" t="s">
        <v>2996</v>
      </c>
      <c r="B1479" s="8" t="s">
        <v>2997</v>
      </c>
      <c r="C1479" s="7" t="s">
        <v>79</v>
      </c>
      <c r="D1479" s="9">
        <v>11789.842699999999</v>
      </c>
      <c r="E1479" s="7" t="s">
        <v>2996</v>
      </c>
    </row>
    <row r="1480" spans="1:5" ht="9" customHeight="1" x14ac:dyDescent="0.25">
      <c r="A1480" s="7" t="s">
        <v>2998</v>
      </c>
      <c r="B1480" s="8" t="s">
        <v>2999</v>
      </c>
      <c r="C1480" s="7" t="s">
        <v>79</v>
      </c>
      <c r="D1480" s="9">
        <v>21619.842000000001</v>
      </c>
      <c r="E1480" s="7" t="s">
        <v>2998</v>
      </c>
    </row>
    <row r="1481" spans="1:5" ht="9" customHeight="1" x14ac:dyDescent="0.25">
      <c r="A1481" s="7" t="s">
        <v>3000</v>
      </c>
      <c r="B1481" s="8" t="s">
        <v>3001</v>
      </c>
      <c r="C1481" s="7" t="s">
        <v>79</v>
      </c>
      <c r="D1481" s="9">
        <v>42263.288800000002</v>
      </c>
      <c r="E1481" s="7" t="s">
        <v>3000</v>
      </c>
    </row>
    <row r="1482" spans="1:5" ht="9" customHeight="1" x14ac:dyDescent="0.25">
      <c r="A1482" s="7" t="s">
        <v>3002</v>
      </c>
      <c r="B1482" s="8" t="s">
        <v>3003</v>
      </c>
      <c r="C1482" s="7" t="s">
        <v>79</v>
      </c>
      <c r="D1482" s="9">
        <v>84260.037500000006</v>
      </c>
      <c r="E1482" s="7" t="s">
        <v>3002</v>
      </c>
    </row>
    <row r="1483" spans="1:5" ht="9" customHeight="1" x14ac:dyDescent="0.25">
      <c r="A1483" s="7" t="s">
        <v>3004</v>
      </c>
      <c r="B1483" s="8" t="s">
        <v>3005</v>
      </c>
      <c r="C1483" s="7" t="s">
        <v>132</v>
      </c>
      <c r="D1483" s="9">
        <v>234.95920000000001</v>
      </c>
      <c r="E1483" s="7" t="s">
        <v>3004</v>
      </c>
    </row>
    <row r="1484" spans="1:5" ht="9" customHeight="1" x14ac:dyDescent="0.25">
      <c r="A1484" s="7" t="s">
        <v>3006</v>
      </c>
      <c r="B1484" s="8" t="s">
        <v>3007</v>
      </c>
      <c r="C1484" s="7" t="s">
        <v>79</v>
      </c>
      <c r="D1484" s="9">
        <v>0.18360000000000001</v>
      </c>
      <c r="E1484" s="7" t="s">
        <v>3006</v>
      </c>
    </row>
    <row r="1485" spans="1:5" ht="9" customHeight="1" x14ac:dyDescent="0.25">
      <c r="A1485" s="7" t="s">
        <v>3008</v>
      </c>
      <c r="B1485" s="8" t="s">
        <v>3009</v>
      </c>
      <c r="C1485" s="7" t="s">
        <v>132</v>
      </c>
      <c r="D1485" s="9">
        <v>20.762599999999999</v>
      </c>
      <c r="E1485" s="7" t="s">
        <v>3008</v>
      </c>
    </row>
    <row r="1486" spans="1:5" ht="9" customHeight="1" x14ac:dyDescent="0.25">
      <c r="A1486" s="7" t="s">
        <v>3010</v>
      </c>
      <c r="B1486" s="8" t="s">
        <v>3011</v>
      </c>
      <c r="C1486" s="7" t="s">
        <v>79</v>
      </c>
      <c r="D1486" s="9">
        <v>1.1213</v>
      </c>
      <c r="E1486" s="7" t="s">
        <v>3010</v>
      </c>
    </row>
    <row r="1487" spans="1:5" ht="9" customHeight="1" x14ac:dyDescent="0.25">
      <c r="A1487" s="7" t="s">
        <v>3012</v>
      </c>
      <c r="B1487" s="8" t="s">
        <v>3013</v>
      </c>
      <c r="C1487" s="7" t="s">
        <v>79</v>
      </c>
      <c r="D1487" s="9">
        <v>3.0832000000000002</v>
      </c>
      <c r="E1487" s="7" t="s">
        <v>3012</v>
      </c>
    </row>
    <row r="1488" spans="1:5" ht="9" customHeight="1" x14ac:dyDescent="0.25">
      <c r="A1488" s="7" t="s">
        <v>3014</v>
      </c>
      <c r="B1488" s="8" t="s">
        <v>3015</v>
      </c>
      <c r="C1488" s="7" t="s">
        <v>132</v>
      </c>
      <c r="D1488" s="9">
        <v>325.70690000000002</v>
      </c>
      <c r="E1488" s="7" t="s">
        <v>3014</v>
      </c>
    </row>
    <row r="1489" spans="1:5" ht="9" customHeight="1" x14ac:dyDescent="0.25">
      <c r="A1489" s="7" t="s">
        <v>3016</v>
      </c>
      <c r="B1489" s="8" t="s">
        <v>3017</v>
      </c>
      <c r="C1489" s="7" t="s">
        <v>132</v>
      </c>
      <c r="D1489" s="9">
        <v>73.718199999999996</v>
      </c>
      <c r="E1489" s="7" t="s">
        <v>3016</v>
      </c>
    </row>
    <row r="1490" spans="1:5" ht="9" customHeight="1" x14ac:dyDescent="0.25">
      <c r="A1490" s="7" t="s">
        <v>3018</v>
      </c>
      <c r="B1490" s="8" t="s">
        <v>3019</v>
      </c>
      <c r="C1490" s="7" t="s">
        <v>132</v>
      </c>
      <c r="D1490" s="9">
        <v>214.52969999999999</v>
      </c>
      <c r="E1490" s="7" t="s">
        <v>3018</v>
      </c>
    </row>
    <row r="1491" spans="1:5" ht="9" customHeight="1" x14ac:dyDescent="0.25">
      <c r="A1491" s="7" t="s">
        <v>3020</v>
      </c>
      <c r="B1491" s="8" t="s">
        <v>3021</v>
      </c>
      <c r="C1491" s="7" t="s">
        <v>79</v>
      </c>
      <c r="D1491" s="9">
        <v>3914.9643999999998</v>
      </c>
      <c r="E1491" s="7" t="s">
        <v>3020</v>
      </c>
    </row>
    <row r="1492" spans="1:5" ht="9" customHeight="1" x14ac:dyDescent="0.25">
      <c r="A1492" s="7" t="s">
        <v>3022</v>
      </c>
      <c r="B1492" s="8" t="s">
        <v>3023</v>
      </c>
      <c r="C1492" s="7" t="s">
        <v>79</v>
      </c>
      <c r="D1492" s="9">
        <v>4111.2209999999995</v>
      </c>
      <c r="E1492" s="7" t="s">
        <v>3022</v>
      </c>
    </row>
    <row r="1493" spans="1:5" ht="9" customHeight="1" x14ac:dyDescent="0.25">
      <c r="A1493" s="7" t="s">
        <v>3024</v>
      </c>
      <c r="B1493" s="8" t="s">
        <v>3025</v>
      </c>
      <c r="C1493" s="7" t="s">
        <v>79</v>
      </c>
      <c r="D1493" s="9">
        <v>6864.0635000000002</v>
      </c>
      <c r="E1493" s="7" t="s">
        <v>3024</v>
      </c>
    </row>
    <row r="1494" spans="1:5" ht="9" customHeight="1" x14ac:dyDescent="0.25">
      <c r="A1494" s="7" t="s">
        <v>3026</v>
      </c>
      <c r="B1494" s="8" t="s">
        <v>3027</v>
      </c>
      <c r="C1494" s="7" t="s">
        <v>79</v>
      </c>
      <c r="D1494" s="9">
        <v>7751.1643000000004</v>
      </c>
      <c r="E1494" s="7" t="s">
        <v>3026</v>
      </c>
    </row>
    <row r="1495" spans="1:5" ht="9" customHeight="1" x14ac:dyDescent="0.25">
      <c r="A1495" s="7" t="s">
        <v>3028</v>
      </c>
      <c r="B1495" s="8" t="s">
        <v>3029</v>
      </c>
      <c r="C1495" s="7" t="s">
        <v>79</v>
      </c>
      <c r="D1495" s="9">
        <v>9223.7122999999992</v>
      </c>
      <c r="E1495" s="7" t="s">
        <v>3028</v>
      </c>
    </row>
    <row r="1496" spans="1:5" ht="9" customHeight="1" x14ac:dyDescent="0.25">
      <c r="A1496" s="7" t="s">
        <v>3030</v>
      </c>
      <c r="B1496" s="8" t="s">
        <v>3031</v>
      </c>
      <c r="C1496" s="7" t="s">
        <v>79</v>
      </c>
      <c r="D1496" s="9">
        <v>52.570099999999996</v>
      </c>
      <c r="E1496" s="7" t="s">
        <v>3030</v>
      </c>
    </row>
    <row r="1497" spans="1:5" ht="9" customHeight="1" x14ac:dyDescent="0.25">
      <c r="A1497" s="7" t="s">
        <v>3032</v>
      </c>
      <c r="B1497" s="8" t="s">
        <v>3033</v>
      </c>
      <c r="C1497" s="7" t="s">
        <v>79</v>
      </c>
      <c r="D1497" s="9">
        <v>566.81730000000005</v>
      </c>
      <c r="E1497" s="7" t="s">
        <v>3032</v>
      </c>
    </row>
    <row r="1498" spans="1:5" ht="9" customHeight="1" x14ac:dyDescent="0.25">
      <c r="A1498" s="7" t="s">
        <v>3034</v>
      </c>
      <c r="B1498" s="8" t="s">
        <v>3035</v>
      </c>
      <c r="C1498" s="7" t="s">
        <v>79</v>
      </c>
      <c r="D1498" s="9">
        <v>134.75049999999999</v>
      </c>
      <c r="E1498" s="7" t="s">
        <v>3034</v>
      </c>
    </row>
    <row r="1499" spans="1:5" ht="9" customHeight="1" x14ac:dyDescent="0.25">
      <c r="A1499" s="7" t="s">
        <v>3036</v>
      </c>
      <c r="B1499" s="8" t="s">
        <v>3037</v>
      </c>
      <c r="C1499" s="7" t="s">
        <v>132</v>
      </c>
      <c r="D1499" s="9">
        <v>349.76900000000001</v>
      </c>
      <c r="E1499" s="7" t="s">
        <v>3036</v>
      </c>
    </row>
    <row r="1500" spans="1:5" ht="9" customHeight="1" x14ac:dyDescent="0.25">
      <c r="A1500" s="7" t="s">
        <v>3038</v>
      </c>
      <c r="B1500" s="8" t="s">
        <v>3039</v>
      </c>
      <c r="C1500" s="7" t="s">
        <v>79</v>
      </c>
      <c r="D1500" s="9">
        <v>75.463499999999996</v>
      </c>
      <c r="E1500" s="7" t="s">
        <v>3038</v>
      </c>
    </row>
    <row r="1501" spans="1:5" ht="9" customHeight="1" x14ac:dyDescent="0.25">
      <c r="A1501" s="7" t="s">
        <v>3040</v>
      </c>
      <c r="B1501" s="8" t="s">
        <v>3041</v>
      </c>
      <c r="C1501" s="7" t="s">
        <v>57</v>
      </c>
      <c r="D1501" s="9" t="s">
        <v>215</v>
      </c>
      <c r="E1501" s="7" t="s">
        <v>3040</v>
      </c>
    </row>
    <row r="1502" spans="1:5" ht="9" customHeight="1" x14ac:dyDescent="0.25">
      <c r="A1502" s="7" t="s">
        <v>3042</v>
      </c>
      <c r="B1502" s="8" t="s">
        <v>3043</v>
      </c>
      <c r="C1502" s="7" t="s">
        <v>57</v>
      </c>
      <c r="D1502" s="9" t="s">
        <v>215</v>
      </c>
      <c r="E1502" s="7" t="s">
        <v>3042</v>
      </c>
    </row>
    <row r="1503" spans="1:5" ht="9" customHeight="1" x14ac:dyDescent="0.25">
      <c r="A1503" s="7" t="s">
        <v>3044</v>
      </c>
      <c r="B1503" s="8" t="s">
        <v>3045</v>
      </c>
      <c r="C1503" s="7" t="s">
        <v>57</v>
      </c>
      <c r="D1503" s="9" t="s">
        <v>215</v>
      </c>
      <c r="E1503" s="7" t="s">
        <v>3044</v>
      </c>
    </row>
    <row r="1504" spans="1:5" ht="9" customHeight="1" x14ac:dyDescent="0.25">
      <c r="A1504" s="7" t="s">
        <v>3046</v>
      </c>
      <c r="B1504" s="8" t="s">
        <v>3047</v>
      </c>
      <c r="C1504" s="7" t="s">
        <v>57</v>
      </c>
      <c r="D1504" s="9" t="s">
        <v>215</v>
      </c>
      <c r="E1504" s="7" t="s">
        <v>3046</v>
      </c>
    </row>
    <row r="1505" spans="1:5" ht="9" customHeight="1" x14ac:dyDescent="0.25">
      <c r="A1505" s="7" t="s">
        <v>3048</v>
      </c>
      <c r="B1505" s="8" t="s">
        <v>3049</v>
      </c>
      <c r="C1505" s="7" t="s">
        <v>57</v>
      </c>
      <c r="D1505" s="9" t="s">
        <v>215</v>
      </c>
      <c r="E1505" s="7" t="s">
        <v>3048</v>
      </c>
    </row>
    <row r="1506" spans="1:5" ht="9" customHeight="1" x14ac:dyDescent="0.25">
      <c r="A1506" s="7" t="s">
        <v>3050</v>
      </c>
      <c r="B1506" s="8" t="s">
        <v>3051</v>
      </c>
      <c r="C1506" s="7" t="s">
        <v>57</v>
      </c>
      <c r="D1506" s="9" t="s">
        <v>215</v>
      </c>
      <c r="E1506" s="7" t="s">
        <v>3050</v>
      </c>
    </row>
    <row r="1507" spans="1:5" ht="9" customHeight="1" x14ac:dyDescent="0.25">
      <c r="A1507" s="7" t="s">
        <v>3052</v>
      </c>
      <c r="B1507" s="8" t="s">
        <v>3053</v>
      </c>
      <c r="C1507" s="7" t="s">
        <v>57</v>
      </c>
      <c r="D1507" s="9" t="s">
        <v>215</v>
      </c>
      <c r="E1507" s="7" t="s">
        <v>3052</v>
      </c>
    </row>
    <row r="1508" spans="1:5" ht="9" customHeight="1" x14ac:dyDescent="0.25">
      <c r="A1508" s="7" t="s">
        <v>3054</v>
      </c>
      <c r="B1508" s="8" t="s">
        <v>3055</v>
      </c>
      <c r="C1508" s="7" t="s">
        <v>57</v>
      </c>
      <c r="D1508" s="9" t="s">
        <v>215</v>
      </c>
      <c r="E1508" s="7" t="s">
        <v>3054</v>
      </c>
    </row>
    <row r="1509" spans="1:5" ht="9" customHeight="1" x14ac:dyDescent="0.25">
      <c r="A1509" s="7" t="s">
        <v>3056</v>
      </c>
      <c r="B1509" s="8" t="s">
        <v>3057</v>
      </c>
      <c r="C1509" s="7" t="s">
        <v>57</v>
      </c>
      <c r="D1509" s="9" t="s">
        <v>215</v>
      </c>
      <c r="E1509" s="7" t="s">
        <v>3056</v>
      </c>
    </row>
    <row r="1510" spans="1:5" ht="9" customHeight="1" x14ac:dyDescent="0.25">
      <c r="A1510" s="7" t="s">
        <v>3058</v>
      </c>
      <c r="B1510" s="8" t="s">
        <v>3059</v>
      </c>
      <c r="C1510" s="7" t="s">
        <v>214</v>
      </c>
      <c r="D1510" s="9" t="s">
        <v>215</v>
      </c>
      <c r="E1510" s="7" t="s">
        <v>3058</v>
      </c>
    </row>
    <row r="1511" spans="1:5" ht="9" customHeight="1" x14ac:dyDescent="0.25">
      <c r="A1511" s="7" t="s">
        <v>3060</v>
      </c>
      <c r="B1511" s="8" t="s">
        <v>3061</v>
      </c>
      <c r="C1511" s="7" t="s">
        <v>57</v>
      </c>
      <c r="D1511" s="9" t="s">
        <v>215</v>
      </c>
      <c r="E1511" s="7" t="s">
        <v>3060</v>
      </c>
    </row>
    <row r="1512" spans="1:5" ht="9" customHeight="1" x14ac:dyDescent="0.25">
      <c r="A1512" s="7" t="s">
        <v>3062</v>
      </c>
      <c r="B1512" s="8" t="s">
        <v>3063</v>
      </c>
      <c r="C1512" s="7" t="s">
        <v>57</v>
      </c>
      <c r="D1512" s="9" t="s">
        <v>215</v>
      </c>
      <c r="E1512" s="7" t="s">
        <v>3062</v>
      </c>
    </row>
    <row r="1513" spans="1:5" ht="9" customHeight="1" x14ac:dyDescent="0.25">
      <c r="A1513" s="7" t="s">
        <v>3064</v>
      </c>
      <c r="B1513" s="8" t="s">
        <v>3065</v>
      </c>
      <c r="C1513" s="7" t="s">
        <v>57</v>
      </c>
      <c r="D1513" s="9" t="s">
        <v>215</v>
      </c>
      <c r="E1513" s="7" t="s">
        <v>3064</v>
      </c>
    </row>
    <row r="1514" spans="1:5" ht="9" customHeight="1" x14ac:dyDescent="0.25">
      <c r="A1514" s="7" t="s">
        <v>3066</v>
      </c>
      <c r="B1514" s="8" t="s">
        <v>3067</v>
      </c>
      <c r="C1514" s="7" t="s">
        <v>214</v>
      </c>
      <c r="D1514" s="9" t="s">
        <v>215</v>
      </c>
      <c r="E1514" s="7" t="s">
        <v>3066</v>
      </c>
    </row>
    <row r="1515" spans="1:5" ht="9" customHeight="1" x14ac:dyDescent="0.25">
      <c r="A1515" s="7" t="s">
        <v>3068</v>
      </c>
      <c r="B1515" s="8" t="s">
        <v>3069</v>
      </c>
      <c r="C1515" s="7" t="s">
        <v>79</v>
      </c>
      <c r="D1515" s="9" t="s">
        <v>215</v>
      </c>
      <c r="E1515" s="7" t="s">
        <v>3068</v>
      </c>
    </row>
    <row r="1516" spans="1:5" ht="9" customHeight="1" x14ac:dyDescent="0.25">
      <c r="A1516" s="7" t="s">
        <v>3070</v>
      </c>
      <c r="B1516" s="8" t="s">
        <v>3071</v>
      </c>
      <c r="C1516" s="7" t="s">
        <v>64</v>
      </c>
      <c r="D1516" s="9">
        <v>48.447899999999997</v>
      </c>
      <c r="E1516" s="7" t="s">
        <v>3070</v>
      </c>
    </row>
    <row r="1517" spans="1:5" ht="9" customHeight="1" x14ac:dyDescent="0.25">
      <c r="A1517" s="7" t="s">
        <v>3072</v>
      </c>
      <c r="B1517" s="8" t="s">
        <v>3073</v>
      </c>
      <c r="C1517" s="7" t="s">
        <v>64</v>
      </c>
      <c r="D1517" s="9">
        <v>87.102000000000004</v>
      </c>
      <c r="E1517" s="7" t="s">
        <v>3072</v>
      </c>
    </row>
    <row r="1518" spans="1:5" ht="9" customHeight="1" x14ac:dyDescent="0.25">
      <c r="A1518" s="7" t="s">
        <v>3074</v>
      </c>
      <c r="B1518" s="8" t="s">
        <v>3075</v>
      </c>
      <c r="C1518" s="7" t="s">
        <v>64</v>
      </c>
      <c r="D1518" s="9">
        <v>85.3078</v>
      </c>
      <c r="E1518" s="7" t="s">
        <v>3074</v>
      </c>
    </row>
    <row r="1519" spans="1:5" ht="9" customHeight="1" x14ac:dyDescent="0.25">
      <c r="A1519" s="7" t="s">
        <v>3076</v>
      </c>
      <c r="B1519" s="8" t="s">
        <v>3077</v>
      </c>
      <c r="C1519" s="7" t="s">
        <v>79</v>
      </c>
      <c r="D1519" s="9">
        <v>100693.5701</v>
      </c>
      <c r="E1519" s="7" t="s">
        <v>3076</v>
      </c>
    </row>
    <row r="1520" spans="1:5" ht="9" customHeight="1" x14ac:dyDescent="0.25">
      <c r="A1520" s="7" t="s">
        <v>3078</v>
      </c>
      <c r="B1520" s="8" t="s">
        <v>3079</v>
      </c>
      <c r="C1520" s="7" t="s">
        <v>79</v>
      </c>
      <c r="D1520" s="9">
        <v>131604.77369999999</v>
      </c>
      <c r="E1520" s="7" t="s">
        <v>3078</v>
      </c>
    </row>
    <row r="1521" spans="1:5" ht="9" customHeight="1" x14ac:dyDescent="0.25">
      <c r="A1521" s="7" t="s">
        <v>3080</v>
      </c>
      <c r="B1521" s="8" t="s">
        <v>3081</v>
      </c>
      <c r="C1521" s="7" t="s">
        <v>79</v>
      </c>
      <c r="D1521" s="9">
        <v>52.191600000000001</v>
      </c>
      <c r="E1521" s="7" t="s">
        <v>3080</v>
      </c>
    </row>
    <row r="1522" spans="1:5" ht="9" customHeight="1" x14ac:dyDescent="0.25">
      <c r="A1522" s="7" t="s">
        <v>3082</v>
      </c>
      <c r="B1522" s="8" t="s">
        <v>3083</v>
      </c>
      <c r="C1522" s="7" t="s">
        <v>79</v>
      </c>
      <c r="D1522" s="9">
        <v>11.9625</v>
      </c>
      <c r="E1522" s="7" t="s">
        <v>3082</v>
      </c>
    </row>
    <row r="1523" spans="1:5" ht="9" customHeight="1" x14ac:dyDescent="0.25">
      <c r="A1523" s="7" t="s">
        <v>3084</v>
      </c>
      <c r="B1523" s="8" t="s">
        <v>3085</v>
      </c>
      <c r="C1523" s="7" t="s">
        <v>79</v>
      </c>
      <c r="D1523" s="9">
        <v>181620.0582</v>
      </c>
      <c r="E1523" s="7" t="s">
        <v>3084</v>
      </c>
    </row>
    <row r="1524" spans="1:5" ht="9" customHeight="1" x14ac:dyDescent="0.25">
      <c r="A1524" s="7" t="s">
        <v>3086</v>
      </c>
      <c r="B1524" s="8" t="s">
        <v>3087</v>
      </c>
      <c r="C1524" s="7" t="s">
        <v>79</v>
      </c>
      <c r="D1524" s="9">
        <v>1599.3561</v>
      </c>
      <c r="E1524" s="7" t="s">
        <v>3086</v>
      </c>
    </row>
    <row r="1525" spans="1:5" ht="9" customHeight="1" x14ac:dyDescent="0.25">
      <c r="A1525" s="7" t="s">
        <v>3088</v>
      </c>
      <c r="B1525" s="8" t="s">
        <v>3089</v>
      </c>
      <c r="C1525" s="7" t="s">
        <v>132</v>
      </c>
      <c r="D1525" s="9">
        <v>265.11669999999998</v>
      </c>
      <c r="E1525" s="7" t="s">
        <v>3088</v>
      </c>
    </row>
    <row r="1526" spans="1:5" ht="9" customHeight="1" x14ac:dyDescent="0.25">
      <c r="A1526" s="7" t="s">
        <v>3090</v>
      </c>
      <c r="B1526" s="8" t="s">
        <v>3091</v>
      </c>
      <c r="C1526" s="7" t="s">
        <v>79</v>
      </c>
      <c r="D1526" s="9">
        <v>3825.0412999999999</v>
      </c>
      <c r="E1526" s="7" t="s">
        <v>3090</v>
      </c>
    </row>
    <row r="1527" spans="1:5" ht="9" customHeight="1" x14ac:dyDescent="0.25">
      <c r="A1527" s="7" t="s">
        <v>3092</v>
      </c>
      <c r="B1527" s="8" t="s">
        <v>3093</v>
      </c>
      <c r="C1527" s="7" t="s">
        <v>79</v>
      </c>
      <c r="D1527" s="9">
        <v>1873.7787000000001</v>
      </c>
      <c r="E1527" s="7" t="s">
        <v>3092</v>
      </c>
    </row>
    <row r="1528" spans="1:5" ht="9" customHeight="1" x14ac:dyDescent="0.25">
      <c r="A1528" s="7" t="s">
        <v>3094</v>
      </c>
      <c r="B1528" s="8" t="s">
        <v>3095</v>
      </c>
      <c r="C1528" s="7" t="s">
        <v>52</v>
      </c>
      <c r="D1528" s="9">
        <v>37.6111</v>
      </c>
      <c r="E1528" s="7" t="s">
        <v>3094</v>
      </c>
    </row>
    <row r="1529" spans="1:5" ht="9" customHeight="1" x14ac:dyDescent="0.25">
      <c r="A1529" s="7" t="s">
        <v>3096</v>
      </c>
      <c r="B1529" s="8" t="s">
        <v>3097</v>
      </c>
      <c r="C1529" s="7" t="s">
        <v>214</v>
      </c>
      <c r="D1529" s="9" t="s">
        <v>215</v>
      </c>
      <c r="E1529" s="7" t="s">
        <v>3096</v>
      </c>
    </row>
    <row r="1530" spans="1:5" ht="9" customHeight="1" x14ac:dyDescent="0.25">
      <c r="A1530" s="7" t="s">
        <v>3098</v>
      </c>
      <c r="B1530" s="8" t="s">
        <v>3099</v>
      </c>
      <c r="C1530" s="7" t="s">
        <v>57</v>
      </c>
      <c r="D1530" s="9" t="s">
        <v>215</v>
      </c>
      <c r="E1530" s="7" t="s">
        <v>3098</v>
      </c>
    </row>
    <row r="1531" spans="1:5" ht="9" customHeight="1" x14ac:dyDescent="0.25">
      <c r="A1531" s="7" t="s">
        <v>3100</v>
      </c>
      <c r="B1531" s="8" t="s">
        <v>3101</v>
      </c>
      <c r="C1531" s="7" t="s">
        <v>214</v>
      </c>
      <c r="D1531" s="9" t="s">
        <v>215</v>
      </c>
      <c r="E1531" s="7" t="s">
        <v>3100</v>
      </c>
    </row>
    <row r="1532" spans="1:5" ht="9" customHeight="1" x14ac:dyDescent="0.25">
      <c r="A1532" s="7" t="s">
        <v>3102</v>
      </c>
      <c r="B1532" s="8" t="s">
        <v>3103</v>
      </c>
      <c r="C1532" s="7" t="s">
        <v>79</v>
      </c>
      <c r="D1532" s="9" t="s">
        <v>215</v>
      </c>
      <c r="E1532" s="7" t="s">
        <v>3102</v>
      </c>
    </row>
    <row r="1533" spans="1:5" ht="9" customHeight="1" x14ac:dyDescent="0.25">
      <c r="A1533" s="7" t="s">
        <v>3104</v>
      </c>
      <c r="B1533" s="8" t="s">
        <v>3105</v>
      </c>
      <c r="C1533" s="7" t="s">
        <v>79</v>
      </c>
      <c r="D1533" s="9" t="s">
        <v>215</v>
      </c>
      <c r="E1533" s="7" t="s">
        <v>3104</v>
      </c>
    </row>
    <row r="1534" spans="1:5" ht="9" customHeight="1" x14ac:dyDescent="0.25">
      <c r="A1534" s="7" t="s">
        <v>3106</v>
      </c>
      <c r="B1534" s="8" t="s">
        <v>3107</v>
      </c>
      <c r="C1534" s="7" t="s">
        <v>79</v>
      </c>
      <c r="D1534" s="9" t="s">
        <v>215</v>
      </c>
      <c r="E1534" s="7" t="s">
        <v>3106</v>
      </c>
    </row>
    <row r="1535" spans="1:5" ht="9" customHeight="1" x14ac:dyDescent="0.25">
      <c r="A1535" s="7" t="s">
        <v>3108</v>
      </c>
      <c r="B1535" s="8" t="s">
        <v>3109</v>
      </c>
      <c r="C1535" s="7" t="s">
        <v>132</v>
      </c>
      <c r="D1535" s="9">
        <v>151.3869</v>
      </c>
      <c r="E1535" s="7" t="s">
        <v>3108</v>
      </c>
    </row>
    <row r="1536" spans="1:5" ht="9" customHeight="1" x14ac:dyDescent="0.25">
      <c r="A1536" s="7" t="s">
        <v>3110</v>
      </c>
      <c r="B1536" s="8" t="s">
        <v>3111</v>
      </c>
      <c r="C1536" s="7" t="s">
        <v>132</v>
      </c>
      <c r="D1536" s="9">
        <v>104.95659999999999</v>
      </c>
      <c r="E1536" s="7" t="s">
        <v>3110</v>
      </c>
    </row>
    <row r="1537" spans="1:5" ht="9" customHeight="1" x14ac:dyDescent="0.25">
      <c r="A1537" s="7" t="s">
        <v>3112</v>
      </c>
      <c r="B1537" s="8" t="s">
        <v>3113</v>
      </c>
      <c r="C1537" s="7" t="s">
        <v>57</v>
      </c>
      <c r="D1537" s="9" t="s">
        <v>215</v>
      </c>
      <c r="E1537" s="7" t="s">
        <v>3112</v>
      </c>
    </row>
    <row r="1538" spans="1:5" ht="9" customHeight="1" x14ac:dyDescent="0.25">
      <c r="A1538" s="7" t="s">
        <v>3114</v>
      </c>
      <c r="B1538" s="8" t="s">
        <v>3115</v>
      </c>
      <c r="C1538" s="7" t="s">
        <v>57</v>
      </c>
      <c r="D1538" s="9" t="s">
        <v>215</v>
      </c>
      <c r="E1538" s="7" t="s">
        <v>3114</v>
      </c>
    </row>
    <row r="1539" spans="1:5" ht="9" customHeight="1" x14ac:dyDescent="0.25">
      <c r="A1539" s="7" t="s">
        <v>3116</v>
      </c>
      <c r="B1539" s="8" t="s">
        <v>3117</v>
      </c>
      <c r="C1539" s="7" t="s">
        <v>132</v>
      </c>
      <c r="D1539" s="9">
        <v>299.4735</v>
      </c>
      <c r="E1539" s="7" t="s">
        <v>3116</v>
      </c>
    </row>
    <row r="1540" spans="1:5" ht="9" customHeight="1" x14ac:dyDescent="0.25">
      <c r="A1540" s="7" t="s">
        <v>3118</v>
      </c>
      <c r="B1540" s="8" t="s">
        <v>3119</v>
      </c>
      <c r="C1540" s="7" t="s">
        <v>132</v>
      </c>
      <c r="D1540" s="9">
        <v>381.15789999999998</v>
      </c>
      <c r="E1540" s="7" t="s">
        <v>3118</v>
      </c>
    </row>
    <row r="1541" spans="1:5" ht="9" customHeight="1" x14ac:dyDescent="0.25">
      <c r="A1541" s="7" t="s">
        <v>3120</v>
      </c>
      <c r="B1541" s="8" t="s">
        <v>3121</v>
      </c>
      <c r="C1541" s="7" t="s">
        <v>132</v>
      </c>
      <c r="D1541" s="9">
        <v>542.86360000000002</v>
      </c>
      <c r="E1541" s="7" t="s">
        <v>3120</v>
      </c>
    </row>
    <row r="1542" spans="1:5" ht="9" customHeight="1" x14ac:dyDescent="0.25">
      <c r="A1542" s="7" t="s">
        <v>3122</v>
      </c>
      <c r="B1542" s="8" t="s">
        <v>3123</v>
      </c>
      <c r="C1542" s="7" t="s">
        <v>132</v>
      </c>
      <c r="D1542" s="9">
        <v>453.76499999999999</v>
      </c>
      <c r="E1542" s="7" t="s">
        <v>3122</v>
      </c>
    </row>
    <row r="1543" spans="1:5" ht="9" customHeight="1" x14ac:dyDescent="0.25">
      <c r="A1543" s="7" t="s">
        <v>3124</v>
      </c>
      <c r="B1543" s="8" t="s">
        <v>3125</v>
      </c>
      <c r="C1543" s="7" t="s">
        <v>132</v>
      </c>
      <c r="D1543" s="9">
        <v>516.78409999999997</v>
      </c>
      <c r="E1543" s="7" t="s">
        <v>3124</v>
      </c>
    </row>
    <row r="1544" spans="1:5" ht="9" customHeight="1" x14ac:dyDescent="0.25">
      <c r="A1544" s="7" t="s">
        <v>3126</v>
      </c>
      <c r="B1544" s="8" t="s">
        <v>3127</v>
      </c>
      <c r="C1544" s="7" t="s">
        <v>132</v>
      </c>
      <c r="D1544" s="9">
        <v>846.04420000000005</v>
      </c>
      <c r="E1544" s="7" t="s">
        <v>3126</v>
      </c>
    </row>
    <row r="1545" spans="1:5" ht="9" customHeight="1" x14ac:dyDescent="0.25">
      <c r="A1545" s="7" t="s">
        <v>3128</v>
      </c>
      <c r="B1545" s="8" t="s">
        <v>3129</v>
      </c>
      <c r="C1545" s="7" t="s">
        <v>132</v>
      </c>
      <c r="D1545" s="9">
        <v>563.57280000000003</v>
      </c>
      <c r="E1545" s="7" t="s">
        <v>3128</v>
      </c>
    </row>
    <row r="1546" spans="1:5" ht="9" customHeight="1" x14ac:dyDescent="0.25">
      <c r="A1546" s="7" t="s">
        <v>3130</v>
      </c>
      <c r="B1546" s="8" t="s">
        <v>3131</v>
      </c>
      <c r="C1546" s="7" t="s">
        <v>132</v>
      </c>
      <c r="D1546" s="9">
        <v>711.52679999999998</v>
      </c>
      <c r="E1546" s="7" t="s">
        <v>3130</v>
      </c>
    </row>
    <row r="1547" spans="1:5" ht="9" customHeight="1" x14ac:dyDescent="0.25">
      <c r="A1547" s="7" t="s">
        <v>3132</v>
      </c>
      <c r="B1547" s="8" t="s">
        <v>3133</v>
      </c>
      <c r="C1547" s="7" t="s">
        <v>132</v>
      </c>
      <c r="D1547" s="9">
        <v>3001.9922000000001</v>
      </c>
      <c r="E1547" s="7" t="s">
        <v>3132</v>
      </c>
    </row>
    <row r="1548" spans="1:5" ht="9" customHeight="1" x14ac:dyDescent="0.25">
      <c r="A1548" s="7" t="s">
        <v>3134</v>
      </c>
      <c r="B1548" s="8" t="s">
        <v>3135</v>
      </c>
      <c r="C1548" s="7" t="s">
        <v>132</v>
      </c>
      <c r="D1548" s="9">
        <v>242.39920000000001</v>
      </c>
      <c r="E1548" s="7" t="s">
        <v>3134</v>
      </c>
    </row>
    <row r="1549" spans="1:5" ht="9" customHeight="1" x14ac:dyDescent="0.25">
      <c r="A1549" s="7" t="s">
        <v>3136</v>
      </c>
      <c r="B1549" s="8" t="s">
        <v>3137</v>
      </c>
      <c r="C1549" s="7" t="s">
        <v>132</v>
      </c>
      <c r="D1549" s="9">
        <v>257.19819999999999</v>
      </c>
      <c r="E1549" s="7" t="s">
        <v>3136</v>
      </c>
    </row>
    <row r="1550" spans="1:5" ht="9" customHeight="1" x14ac:dyDescent="0.25">
      <c r="A1550" s="7" t="s">
        <v>3138</v>
      </c>
      <c r="B1550" s="8" t="s">
        <v>3139</v>
      </c>
      <c r="C1550" s="7" t="s">
        <v>132</v>
      </c>
      <c r="D1550" s="9">
        <v>228.24350000000001</v>
      </c>
      <c r="E1550" s="7" t="s">
        <v>3138</v>
      </c>
    </row>
    <row r="1551" spans="1:5" ht="9" customHeight="1" x14ac:dyDescent="0.25">
      <c r="A1551" s="7" t="s">
        <v>3140</v>
      </c>
      <c r="B1551" s="8" t="s">
        <v>3141</v>
      </c>
      <c r="C1551" s="7" t="s">
        <v>132</v>
      </c>
      <c r="D1551" s="9">
        <v>381.23320000000001</v>
      </c>
      <c r="E1551" s="7" t="s">
        <v>3140</v>
      </c>
    </row>
    <row r="1552" spans="1:5" ht="9" customHeight="1" x14ac:dyDescent="0.25">
      <c r="A1552" s="7" t="s">
        <v>3142</v>
      </c>
      <c r="B1552" s="8" t="s">
        <v>3143</v>
      </c>
      <c r="C1552" s="7" t="s">
        <v>132</v>
      </c>
      <c r="D1552" s="9">
        <v>861.14449999999999</v>
      </c>
      <c r="E1552" s="7" t="s">
        <v>3142</v>
      </c>
    </row>
    <row r="1553" spans="1:5" ht="9" customHeight="1" x14ac:dyDescent="0.25">
      <c r="A1553" s="7" t="s">
        <v>3144</v>
      </c>
      <c r="B1553" s="8" t="s">
        <v>3145</v>
      </c>
      <c r="C1553" s="7" t="s">
        <v>132</v>
      </c>
      <c r="D1553" s="9">
        <v>1728.8032000000001</v>
      </c>
      <c r="E1553" s="7" t="s">
        <v>3144</v>
      </c>
    </row>
    <row r="1554" spans="1:5" ht="9" customHeight="1" x14ac:dyDescent="0.25">
      <c r="A1554" s="7" t="s">
        <v>3146</v>
      </c>
      <c r="B1554" s="8" t="s">
        <v>3147</v>
      </c>
      <c r="C1554" s="7" t="s">
        <v>132</v>
      </c>
      <c r="D1554" s="9">
        <v>488.2312</v>
      </c>
      <c r="E1554" s="7" t="s">
        <v>3146</v>
      </c>
    </row>
    <row r="1555" spans="1:5" ht="9" customHeight="1" x14ac:dyDescent="0.25">
      <c r="A1555" s="7" t="s">
        <v>3148</v>
      </c>
      <c r="B1555" s="8" t="s">
        <v>3149</v>
      </c>
      <c r="C1555" s="7" t="s">
        <v>132</v>
      </c>
      <c r="D1555" s="9">
        <v>595.17690000000005</v>
      </c>
      <c r="E1555" s="7" t="s">
        <v>3148</v>
      </c>
    </row>
    <row r="1556" spans="1:5" ht="9" customHeight="1" x14ac:dyDescent="0.25">
      <c r="A1556" s="7" t="s">
        <v>3150</v>
      </c>
      <c r="B1556" s="8" t="s">
        <v>3151</v>
      </c>
      <c r="C1556" s="7" t="s">
        <v>132</v>
      </c>
      <c r="D1556" s="9">
        <v>762.99659999999994</v>
      </c>
      <c r="E1556" s="7" t="s">
        <v>3150</v>
      </c>
    </row>
    <row r="1557" spans="1:5" ht="9" customHeight="1" x14ac:dyDescent="0.25">
      <c r="A1557" s="7" t="s">
        <v>3152</v>
      </c>
      <c r="B1557" s="8" t="s">
        <v>3153</v>
      </c>
      <c r="C1557" s="7" t="s">
        <v>132</v>
      </c>
      <c r="D1557" s="9">
        <v>662.91309999999999</v>
      </c>
      <c r="E1557" s="7" t="s">
        <v>3152</v>
      </c>
    </row>
    <row r="1558" spans="1:5" ht="9" customHeight="1" x14ac:dyDescent="0.25">
      <c r="A1558" s="7" t="s">
        <v>3154</v>
      </c>
      <c r="B1558" s="8" t="s">
        <v>3155</v>
      </c>
      <c r="C1558" s="7" t="s">
        <v>132</v>
      </c>
      <c r="D1558" s="9">
        <v>1083.895</v>
      </c>
      <c r="E1558" s="7" t="s">
        <v>3154</v>
      </c>
    </row>
    <row r="1559" spans="1:5" ht="9" customHeight="1" x14ac:dyDescent="0.25">
      <c r="A1559" s="7" t="s">
        <v>3156</v>
      </c>
      <c r="B1559" s="8" t="s">
        <v>3157</v>
      </c>
      <c r="C1559" s="7" t="s">
        <v>132</v>
      </c>
      <c r="D1559" s="9">
        <v>1352.2656999999999</v>
      </c>
      <c r="E1559" s="7" t="s">
        <v>3156</v>
      </c>
    </row>
    <row r="1560" spans="1:5" ht="9" customHeight="1" x14ac:dyDescent="0.25">
      <c r="A1560" s="7" t="s">
        <v>3158</v>
      </c>
      <c r="B1560" s="8" t="s">
        <v>3159</v>
      </c>
      <c r="C1560" s="7" t="s">
        <v>132</v>
      </c>
      <c r="D1560" s="9">
        <v>1772.4869000000001</v>
      </c>
      <c r="E1560" s="7" t="s">
        <v>3158</v>
      </c>
    </row>
    <row r="1561" spans="1:5" ht="9" customHeight="1" x14ac:dyDescent="0.25">
      <c r="A1561" s="7" t="s">
        <v>3160</v>
      </c>
      <c r="B1561" s="8" t="s">
        <v>3161</v>
      </c>
      <c r="C1561" s="7" t="s">
        <v>222</v>
      </c>
      <c r="D1561" s="9">
        <v>1638.66</v>
      </c>
      <c r="E1561" s="7" t="s">
        <v>3160</v>
      </c>
    </row>
    <row r="1562" spans="1:5" ht="9" customHeight="1" x14ac:dyDescent="0.25">
      <c r="A1562" s="7" t="s">
        <v>3162</v>
      </c>
      <c r="B1562" s="8" t="s">
        <v>3163</v>
      </c>
      <c r="C1562" s="7" t="s">
        <v>214</v>
      </c>
      <c r="D1562" s="9" t="s">
        <v>215</v>
      </c>
      <c r="E1562" s="7" t="s">
        <v>3162</v>
      </c>
    </row>
    <row r="1563" spans="1:5" ht="9" customHeight="1" x14ac:dyDescent="0.25">
      <c r="A1563" s="7" t="s">
        <v>3164</v>
      </c>
      <c r="B1563" s="8" t="s">
        <v>3165</v>
      </c>
      <c r="C1563" s="7" t="s">
        <v>214</v>
      </c>
      <c r="D1563" s="9" t="s">
        <v>215</v>
      </c>
      <c r="E1563" s="7" t="s">
        <v>3164</v>
      </c>
    </row>
    <row r="1564" spans="1:5" ht="9" customHeight="1" x14ac:dyDescent="0.25">
      <c r="A1564" s="7" t="s">
        <v>3166</v>
      </c>
      <c r="B1564" s="8" t="s">
        <v>3167</v>
      </c>
      <c r="C1564" s="7" t="s">
        <v>214</v>
      </c>
      <c r="D1564" s="9" t="s">
        <v>215</v>
      </c>
      <c r="E1564" s="7" t="s">
        <v>3166</v>
      </c>
    </row>
    <row r="1565" spans="1:5" ht="9" customHeight="1" x14ac:dyDescent="0.25">
      <c r="A1565" s="7" t="s">
        <v>3168</v>
      </c>
      <c r="B1565" s="8" t="s">
        <v>3169</v>
      </c>
      <c r="C1565" s="7" t="s">
        <v>214</v>
      </c>
      <c r="D1565" s="9" t="s">
        <v>215</v>
      </c>
      <c r="E1565" s="7" t="s">
        <v>3168</v>
      </c>
    </row>
    <row r="1566" spans="1:5" ht="9" customHeight="1" x14ac:dyDescent="0.25">
      <c r="A1566" s="7" t="s">
        <v>3170</v>
      </c>
      <c r="B1566" s="8" t="s">
        <v>3171</v>
      </c>
      <c r="C1566" s="7" t="s">
        <v>214</v>
      </c>
      <c r="D1566" s="9" t="s">
        <v>215</v>
      </c>
      <c r="E1566" s="7" t="s">
        <v>3170</v>
      </c>
    </row>
    <row r="1567" spans="1:5" ht="9" customHeight="1" x14ac:dyDescent="0.25">
      <c r="A1567" s="7" t="s">
        <v>3172</v>
      </c>
      <c r="B1567" s="8" t="s">
        <v>3173</v>
      </c>
      <c r="C1567" s="7" t="s">
        <v>214</v>
      </c>
      <c r="D1567" s="9" t="s">
        <v>215</v>
      </c>
      <c r="E1567" s="7" t="s">
        <v>3172</v>
      </c>
    </row>
    <row r="1568" spans="1:5" ht="9" customHeight="1" x14ac:dyDescent="0.25">
      <c r="A1568" s="7" t="s">
        <v>3174</v>
      </c>
      <c r="B1568" s="8" t="s">
        <v>3175</v>
      </c>
      <c r="C1568" s="7" t="s">
        <v>79</v>
      </c>
      <c r="D1568" s="9" t="s">
        <v>215</v>
      </c>
      <c r="E1568" s="7" t="s">
        <v>3174</v>
      </c>
    </row>
    <row r="1569" spans="1:5" ht="9" customHeight="1" x14ac:dyDescent="0.25">
      <c r="A1569" s="7" t="s">
        <v>3176</v>
      </c>
      <c r="B1569" s="8" t="s">
        <v>3177</v>
      </c>
      <c r="C1569" s="7" t="s">
        <v>79</v>
      </c>
      <c r="D1569" s="9" t="s">
        <v>215</v>
      </c>
      <c r="E1569" s="7" t="s">
        <v>3176</v>
      </c>
    </row>
    <row r="1570" spans="1:5" ht="9" customHeight="1" x14ac:dyDescent="0.25">
      <c r="A1570" s="7" t="s">
        <v>3178</v>
      </c>
      <c r="B1570" s="8" t="s">
        <v>3179</v>
      </c>
      <c r="C1570" s="7" t="s">
        <v>79</v>
      </c>
      <c r="D1570" s="9" t="s">
        <v>215</v>
      </c>
      <c r="E1570" s="7" t="s">
        <v>3178</v>
      </c>
    </row>
    <row r="1571" spans="1:5" ht="9" customHeight="1" x14ac:dyDescent="0.25">
      <c r="A1571" s="7" t="s">
        <v>3180</v>
      </c>
      <c r="B1571" s="8" t="s">
        <v>3181</v>
      </c>
      <c r="C1571" s="7" t="s">
        <v>79</v>
      </c>
      <c r="D1571" s="9" t="s">
        <v>215</v>
      </c>
      <c r="E1571" s="7" t="s">
        <v>3180</v>
      </c>
    </row>
    <row r="1572" spans="1:5" ht="9" customHeight="1" x14ac:dyDescent="0.25">
      <c r="A1572" s="7" t="s">
        <v>3182</v>
      </c>
      <c r="B1572" s="8" t="s">
        <v>3183</v>
      </c>
      <c r="C1572" s="7" t="s">
        <v>79</v>
      </c>
      <c r="D1572" s="9" t="s">
        <v>215</v>
      </c>
      <c r="E1572" s="7" t="s">
        <v>3182</v>
      </c>
    </row>
    <row r="1573" spans="1:5" ht="9" customHeight="1" x14ac:dyDescent="0.25">
      <c r="A1573" s="7" t="s">
        <v>3184</v>
      </c>
      <c r="B1573" s="8" t="s">
        <v>3185</v>
      </c>
      <c r="C1573" s="7" t="s">
        <v>214</v>
      </c>
      <c r="D1573" s="9" t="s">
        <v>215</v>
      </c>
      <c r="E1573" s="7" t="s">
        <v>3184</v>
      </c>
    </row>
    <row r="1574" spans="1:5" ht="9" customHeight="1" x14ac:dyDescent="0.25">
      <c r="A1574" s="7" t="s">
        <v>3186</v>
      </c>
      <c r="B1574" s="8" t="s">
        <v>3187</v>
      </c>
      <c r="C1574" s="7" t="s">
        <v>79</v>
      </c>
      <c r="D1574" s="9">
        <v>9.9109999999999996</v>
      </c>
      <c r="E1574" s="7" t="s">
        <v>3186</v>
      </c>
    </row>
    <row r="1575" spans="1:5" ht="9" customHeight="1" x14ac:dyDescent="0.25">
      <c r="A1575" s="7" t="s">
        <v>3188</v>
      </c>
      <c r="B1575" s="8" t="s">
        <v>3189</v>
      </c>
      <c r="C1575" s="7" t="s">
        <v>79</v>
      </c>
      <c r="D1575" s="9">
        <v>19.107199999999999</v>
      </c>
      <c r="E1575" s="7" t="s">
        <v>3188</v>
      </c>
    </row>
    <row r="1576" spans="1:5" ht="9" customHeight="1" x14ac:dyDescent="0.25">
      <c r="A1576" s="7" t="s">
        <v>3190</v>
      </c>
      <c r="B1576" s="8" t="s">
        <v>3191</v>
      </c>
      <c r="C1576" s="7" t="s">
        <v>79</v>
      </c>
      <c r="D1576" s="9">
        <v>20.2363</v>
      </c>
      <c r="E1576" s="7" t="s">
        <v>3190</v>
      </c>
    </row>
    <row r="1577" spans="1:5" ht="9" customHeight="1" x14ac:dyDescent="0.25">
      <c r="A1577" s="7" t="s">
        <v>3192</v>
      </c>
      <c r="B1577" s="8" t="s">
        <v>3193</v>
      </c>
      <c r="C1577" s="7" t="s">
        <v>79</v>
      </c>
      <c r="D1577" s="9">
        <v>24.338899999999999</v>
      </c>
      <c r="E1577" s="7" t="s">
        <v>3192</v>
      </c>
    </row>
    <row r="1578" spans="1:5" ht="9" customHeight="1" x14ac:dyDescent="0.25">
      <c r="A1578" s="7" t="s">
        <v>3194</v>
      </c>
      <c r="B1578" s="8" t="s">
        <v>3195</v>
      </c>
      <c r="C1578" s="7" t="s">
        <v>79</v>
      </c>
      <c r="D1578" s="9">
        <v>9.0076999999999998</v>
      </c>
      <c r="E1578" s="7" t="s">
        <v>3194</v>
      </c>
    </row>
    <row r="1579" spans="1:5" ht="9" customHeight="1" x14ac:dyDescent="0.25">
      <c r="A1579" s="7" t="s">
        <v>3196</v>
      </c>
      <c r="B1579" s="8" t="s">
        <v>3197</v>
      </c>
      <c r="C1579" s="7" t="s">
        <v>79</v>
      </c>
      <c r="D1579" s="9">
        <v>17.375800000000002</v>
      </c>
      <c r="E1579" s="7" t="s">
        <v>3196</v>
      </c>
    </row>
    <row r="1580" spans="1:5" ht="9" customHeight="1" x14ac:dyDescent="0.25">
      <c r="A1580" s="7" t="s">
        <v>3198</v>
      </c>
      <c r="B1580" s="8" t="s">
        <v>3199</v>
      </c>
      <c r="C1580" s="7" t="s">
        <v>79</v>
      </c>
      <c r="D1580" s="9">
        <v>16.936699999999998</v>
      </c>
      <c r="E1580" s="7" t="s">
        <v>3198</v>
      </c>
    </row>
    <row r="1581" spans="1:5" ht="9" customHeight="1" x14ac:dyDescent="0.25">
      <c r="A1581" s="7" t="s">
        <v>3200</v>
      </c>
      <c r="B1581" s="8" t="s">
        <v>3201</v>
      </c>
      <c r="C1581" s="7" t="s">
        <v>79</v>
      </c>
      <c r="D1581" s="9">
        <v>17.877700000000001</v>
      </c>
      <c r="E1581" s="7" t="s">
        <v>3200</v>
      </c>
    </row>
    <row r="1582" spans="1:5" ht="9" customHeight="1" x14ac:dyDescent="0.25">
      <c r="A1582" s="7" t="s">
        <v>3202</v>
      </c>
      <c r="B1582" s="8" t="s">
        <v>3203</v>
      </c>
      <c r="C1582" s="7" t="s">
        <v>79</v>
      </c>
      <c r="D1582" s="9">
        <v>8.2800999999999991</v>
      </c>
      <c r="E1582" s="7" t="s">
        <v>3202</v>
      </c>
    </row>
    <row r="1583" spans="1:5" ht="9" customHeight="1" x14ac:dyDescent="0.25">
      <c r="A1583" s="7" t="s">
        <v>3204</v>
      </c>
      <c r="B1583" s="8" t="s">
        <v>3205</v>
      </c>
      <c r="C1583" s="7" t="s">
        <v>79</v>
      </c>
      <c r="D1583" s="9">
        <v>15.4564</v>
      </c>
      <c r="E1583" s="7" t="s">
        <v>3204</v>
      </c>
    </row>
    <row r="1584" spans="1:5" ht="9" customHeight="1" x14ac:dyDescent="0.25">
      <c r="A1584" s="7" t="s">
        <v>3206</v>
      </c>
      <c r="B1584" s="8" t="s">
        <v>3207</v>
      </c>
      <c r="C1584" s="7" t="s">
        <v>79</v>
      </c>
      <c r="D1584" s="9">
        <v>16.880400000000002</v>
      </c>
      <c r="E1584" s="7" t="s">
        <v>3206</v>
      </c>
    </row>
    <row r="1585" spans="1:5" ht="9" customHeight="1" x14ac:dyDescent="0.25">
      <c r="A1585" s="7" t="s">
        <v>3208</v>
      </c>
      <c r="B1585" s="8" t="s">
        <v>3209</v>
      </c>
      <c r="C1585" s="7" t="s">
        <v>79</v>
      </c>
      <c r="D1585" s="9">
        <v>23.8245</v>
      </c>
      <c r="E1585" s="7" t="s">
        <v>3208</v>
      </c>
    </row>
    <row r="1586" spans="1:5" ht="9" customHeight="1" x14ac:dyDescent="0.25">
      <c r="A1586" s="7" t="s">
        <v>3210</v>
      </c>
      <c r="B1586" s="8" t="s">
        <v>3211</v>
      </c>
      <c r="C1586" s="7" t="s">
        <v>79</v>
      </c>
      <c r="D1586" s="9">
        <v>7.5271999999999997</v>
      </c>
      <c r="E1586" s="7" t="s">
        <v>3210</v>
      </c>
    </row>
    <row r="1587" spans="1:5" ht="9" customHeight="1" x14ac:dyDescent="0.25">
      <c r="A1587" s="7" t="s">
        <v>3212</v>
      </c>
      <c r="B1587" s="8" t="s">
        <v>3213</v>
      </c>
      <c r="C1587" s="7" t="s">
        <v>79</v>
      </c>
      <c r="D1587" s="9">
        <v>14.0512</v>
      </c>
      <c r="E1587" s="7" t="s">
        <v>3212</v>
      </c>
    </row>
    <row r="1588" spans="1:5" ht="9" customHeight="1" x14ac:dyDescent="0.25">
      <c r="A1588" s="7" t="s">
        <v>3214</v>
      </c>
      <c r="B1588" s="8" t="s">
        <v>3215</v>
      </c>
      <c r="C1588" s="7" t="s">
        <v>79</v>
      </c>
      <c r="D1588" s="9">
        <v>14.4276</v>
      </c>
      <c r="E1588" s="7" t="s">
        <v>3214</v>
      </c>
    </row>
    <row r="1589" spans="1:5" ht="9" customHeight="1" x14ac:dyDescent="0.25">
      <c r="A1589" s="7" t="s">
        <v>3216</v>
      </c>
      <c r="B1589" s="8" t="s">
        <v>3217</v>
      </c>
      <c r="C1589" s="7" t="s">
        <v>79</v>
      </c>
      <c r="D1589" s="9">
        <v>15.368499999999999</v>
      </c>
      <c r="E1589" s="7" t="s">
        <v>3216</v>
      </c>
    </row>
    <row r="1590" spans="1:5" ht="9" customHeight="1" x14ac:dyDescent="0.25">
      <c r="A1590" s="7" t="s">
        <v>3218</v>
      </c>
      <c r="B1590" s="8" t="s">
        <v>3219</v>
      </c>
      <c r="C1590" s="7" t="s">
        <v>79</v>
      </c>
      <c r="D1590" s="9">
        <v>30.6523</v>
      </c>
      <c r="E1590" s="7" t="s">
        <v>3218</v>
      </c>
    </row>
    <row r="1591" spans="1:5" ht="9" customHeight="1" x14ac:dyDescent="0.25">
      <c r="A1591" s="7" t="s">
        <v>3220</v>
      </c>
      <c r="B1591" s="8" t="s">
        <v>3221</v>
      </c>
      <c r="C1591" s="7" t="s">
        <v>79</v>
      </c>
      <c r="D1591" s="9">
        <v>37.763599999999997</v>
      </c>
      <c r="E1591" s="7" t="s">
        <v>3220</v>
      </c>
    </row>
    <row r="1592" spans="1:5" ht="9" customHeight="1" x14ac:dyDescent="0.25">
      <c r="A1592" s="7" t="s">
        <v>3222</v>
      </c>
      <c r="B1592" s="8" t="s">
        <v>3223</v>
      </c>
      <c r="C1592" s="7" t="s">
        <v>79</v>
      </c>
      <c r="D1592" s="9">
        <v>42.026400000000002</v>
      </c>
      <c r="E1592" s="7" t="s">
        <v>3222</v>
      </c>
    </row>
    <row r="1593" spans="1:5" ht="9" customHeight="1" x14ac:dyDescent="0.25">
      <c r="A1593" s="7" t="s">
        <v>3224</v>
      </c>
      <c r="B1593" s="8" t="s">
        <v>3225</v>
      </c>
      <c r="C1593" s="7" t="s">
        <v>79</v>
      </c>
      <c r="D1593" s="9">
        <v>22.833400000000001</v>
      </c>
      <c r="E1593" s="7" t="s">
        <v>3224</v>
      </c>
    </row>
    <row r="1594" spans="1:5" ht="9" customHeight="1" x14ac:dyDescent="0.25">
      <c r="A1594" s="7" t="s">
        <v>3226</v>
      </c>
      <c r="B1594" s="8" t="s">
        <v>3227</v>
      </c>
      <c r="C1594" s="7" t="s">
        <v>79</v>
      </c>
      <c r="D1594" s="9">
        <v>30.090699999999998</v>
      </c>
      <c r="E1594" s="7" t="s">
        <v>3226</v>
      </c>
    </row>
    <row r="1595" spans="1:5" ht="9" customHeight="1" x14ac:dyDescent="0.25">
      <c r="A1595" s="7" t="s">
        <v>3228</v>
      </c>
      <c r="B1595" s="8" t="s">
        <v>3229</v>
      </c>
      <c r="C1595" s="7" t="s">
        <v>79</v>
      </c>
      <c r="D1595" s="9">
        <v>37.111699999999999</v>
      </c>
      <c r="E1595" s="7" t="s">
        <v>3228</v>
      </c>
    </row>
    <row r="1596" spans="1:5" ht="9" customHeight="1" x14ac:dyDescent="0.25">
      <c r="A1596" s="7" t="s">
        <v>3230</v>
      </c>
      <c r="B1596" s="8" t="s">
        <v>3231</v>
      </c>
      <c r="C1596" s="7" t="s">
        <v>79</v>
      </c>
      <c r="D1596" s="9">
        <v>41.223999999999997</v>
      </c>
      <c r="E1596" s="7" t="s">
        <v>3230</v>
      </c>
    </row>
    <row r="1597" spans="1:5" ht="9" customHeight="1" x14ac:dyDescent="0.25">
      <c r="A1597" s="7" t="s">
        <v>3232</v>
      </c>
      <c r="B1597" s="8" t="s">
        <v>3233</v>
      </c>
      <c r="C1597" s="7" t="s">
        <v>79</v>
      </c>
      <c r="D1597" s="9">
        <v>59.779499999999999</v>
      </c>
      <c r="E1597" s="7" t="s">
        <v>3232</v>
      </c>
    </row>
    <row r="1598" spans="1:5" ht="9" customHeight="1" x14ac:dyDescent="0.25">
      <c r="A1598" s="7" t="s">
        <v>3234</v>
      </c>
      <c r="B1598" s="8" t="s">
        <v>3235</v>
      </c>
      <c r="C1598" s="7" t="s">
        <v>79</v>
      </c>
      <c r="D1598" s="9">
        <v>30.6523</v>
      </c>
      <c r="E1598" s="7" t="s">
        <v>3234</v>
      </c>
    </row>
    <row r="1599" spans="1:5" ht="9" customHeight="1" x14ac:dyDescent="0.25">
      <c r="A1599" s="7" t="s">
        <v>3236</v>
      </c>
      <c r="B1599" s="8" t="s">
        <v>3237</v>
      </c>
      <c r="C1599" s="7" t="s">
        <v>79</v>
      </c>
      <c r="D1599" s="9">
        <v>37.763599999999997</v>
      </c>
      <c r="E1599" s="7" t="s">
        <v>3236</v>
      </c>
    </row>
    <row r="1600" spans="1:5" ht="9" customHeight="1" x14ac:dyDescent="0.25">
      <c r="A1600" s="7" t="s">
        <v>3238</v>
      </c>
      <c r="B1600" s="8" t="s">
        <v>3239</v>
      </c>
      <c r="C1600" s="7" t="s">
        <v>79</v>
      </c>
      <c r="D1600" s="9">
        <v>42.026400000000002</v>
      </c>
      <c r="E1600" s="7" t="s">
        <v>3238</v>
      </c>
    </row>
    <row r="1601" spans="1:5" ht="9" customHeight="1" x14ac:dyDescent="0.25">
      <c r="A1601" s="7" t="s">
        <v>3240</v>
      </c>
      <c r="B1601" s="8" t="s">
        <v>3241</v>
      </c>
      <c r="C1601" s="7" t="s">
        <v>79</v>
      </c>
      <c r="D1601" s="9">
        <v>22.57</v>
      </c>
      <c r="E1601" s="7" t="s">
        <v>3240</v>
      </c>
    </row>
    <row r="1602" spans="1:5" ht="9" customHeight="1" x14ac:dyDescent="0.25">
      <c r="A1602" s="7" t="s">
        <v>3242</v>
      </c>
      <c r="B1602" s="8" t="s">
        <v>3243</v>
      </c>
      <c r="C1602" s="7" t="s">
        <v>79</v>
      </c>
      <c r="D1602" s="9">
        <v>29.950199999999999</v>
      </c>
      <c r="E1602" s="7" t="s">
        <v>3242</v>
      </c>
    </row>
    <row r="1603" spans="1:5" ht="9" customHeight="1" x14ac:dyDescent="0.25">
      <c r="A1603" s="7" t="s">
        <v>3244</v>
      </c>
      <c r="B1603" s="8" t="s">
        <v>3245</v>
      </c>
      <c r="C1603" s="7" t="s">
        <v>79</v>
      </c>
      <c r="D1603" s="9">
        <v>37.051499999999997</v>
      </c>
      <c r="E1603" s="7" t="s">
        <v>3244</v>
      </c>
    </row>
    <row r="1604" spans="1:5" ht="9" customHeight="1" x14ac:dyDescent="0.25">
      <c r="A1604" s="7" t="s">
        <v>3246</v>
      </c>
      <c r="B1604" s="8" t="s">
        <v>3247</v>
      </c>
      <c r="C1604" s="7" t="s">
        <v>79</v>
      </c>
      <c r="D1604" s="9">
        <v>41.223999999999997</v>
      </c>
      <c r="E1604" s="7" t="s">
        <v>3246</v>
      </c>
    </row>
    <row r="1605" spans="1:5" ht="9" customHeight="1" x14ac:dyDescent="0.25">
      <c r="A1605" s="7" t="s">
        <v>3248</v>
      </c>
      <c r="B1605" s="8" t="s">
        <v>3249</v>
      </c>
      <c r="C1605" s="7" t="s">
        <v>79</v>
      </c>
      <c r="D1605" s="9">
        <v>59.779499999999999</v>
      </c>
      <c r="E1605" s="7" t="s">
        <v>3248</v>
      </c>
    </row>
    <row r="1606" spans="1:5" ht="9" customHeight="1" x14ac:dyDescent="0.25">
      <c r="A1606" s="7" t="s">
        <v>3250</v>
      </c>
      <c r="B1606" s="8" t="s">
        <v>3251</v>
      </c>
      <c r="C1606" s="7" t="s">
        <v>79</v>
      </c>
      <c r="D1606" s="9">
        <v>22.671299999999999</v>
      </c>
      <c r="E1606" s="7" t="s">
        <v>3250</v>
      </c>
    </row>
    <row r="1607" spans="1:5" ht="9" customHeight="1" x14ac:dyDescent="0.25">
      <c r="A1607" s="7" t="s">
        <v>3252</v>
      </c>
      <c r="B1607" s="8" t="s">
        <v>3253</v>
      </c>
      <c r="C1607" s="7" t="s">
        <v>79</v>
      </c>
      <c r="D1607" s="9">
        <v>19.340199999999999</v>
      </c>
      <c r="E1607" s="7" t="s">
        <v>3252</v>
      </c>
    </row>
    <row r="1608" spans="1:5" ht="9" customHeight="1" x14ac:dyDescent="0.25">
      <c r="A1608" s="7" t="s">
        <v>3254</v>
      </c>
      <c r="B1608" s="8" t="s">
        <v>3255</v>
      </c>
      <c r="C1608" s="7" t="s">
        <v>79</v>
      </c>
      <c r="D1608" s="9">
        <v>18.1494</v>
      </c>
      <c r="E1608" s="7" t="s">
        <v>3254</v>
      </c>
    </row>
    <row r="1609" spans="1:5" ht="9" customHeight="1" x14ac:dyDescent="0.25">
      <c r="A1609" s="7" t="s">
        <v>3256</v>
      </c>
      <c r="B1609" s="8" t="s">
        <v>3257</v>
      </c>
      <c r="C1609" s="7" t="s">
        <v>79</v>
      </c>
      <c r="D1609" s="9">
        <v>21.201699999999999</v>
      </c>
      <c r="E1609" s="7" t="s">
        <v>3256</v>
      </c>
    </row>
    <row r="1610" spans="1:5" ht="9" customHeight="1" x14ac:dyDescent="0.25">
      <c r="A1610" s="7" t="s">
        <v>3258</v>
      </c>
      <c r="B1610" s="8" t="s">
        <v>3259</v>
      </c>
      <c r="C1610" s="7" t="s">
        <v>79</v>
      </c>
      <c r="D1610" s="9">
        <v>17.604600000000001</v>
      </c>
      <c r="E1610" s="7" t="s">
        <v>3258</v>
      </c>
    </row>
    <row r="1611" spans="1:5" ht="9" customHeight="1" x14ac:dyDescent="0.25">
      <c r="A1611" s="7" t="s">
        <v>3260</v>
      </c>
      <c r="B1611" s="8" t="s">
        <v>3261</v>
      </c>
      <c r="C1611" s="7" t="s">
        <v>79</v>
      </c>
      <c r="D1611" s="9">
        <v>55.36</v>
      </c>
      <c r="E1611" s="7" t="s">
        <v>3260</v>
      </c>
    </row>
    <row r="1612" spans="1:5" ht="9" customHeight="1" x14ac:dyDescent="0.25">
      <c r="A1612" s="7" t="s">
        <v>3262</v>
      </c>
      <c r="B1612" s="8" t="s">
        <v>3263</v>
      </c>
      <c r="C1612" s="7" t="s">
        <v>79</v>
      </c>
      <c r="D1612" s="9">
        <v>19.0518</v>
      </c>
      <c r="E1612" s="7" t="s">
        <v>3262</v>
      </c>
    </row>
    <row r="1613" spans="1:5" ht="9" customHeight="1" x14ac:dyDescent="0.25">
      <c r="A1613" s="7" t="s">
        <v>3264</v>
      </c>
      <c r="B1613" s="8" t="s">
        <v>3265</v>
      </c>
      <c r="C1613" s="7" t="s">
        <v>79</v>
      </c>
      <c r="D1613" s="9">
        <v>16.399999999999999</v>
      </c>
      <c r="E1613" s="7" t="s">
        <v>3264</v>
      </c>
    </row>
    <row r="1614" spans="1:5" ht="9" customHeight="1" x14ac:dyDescent="0.25">
      <c r="A1614" s="7" t="s">
        <v>3266</v>
      </c>
      <c r="B1614" s="8" t="s">
        <v>3267</v>
      </c>
      <c r="C1614" s="7" t="s">
        <v>79</v>
      </c>
      <c r="D1614" s="9">
        <v>17.5639</v>
      </c>
      <c r="E1614" s="7" t="s">
        <v>3266</v>
      </c>
    </row>
    <row r="1615" spans="1:5" ht="9" customHeight="1" x14ac:dyDescent="0.25">
      <c r="A1615" s="7" t="s">
        <v>3268</v>
      </c>
      <c r="B1615" s="8" t="s">
        <v>3269</v>
      </c>
      <c r="C1615" s="7" t="s">
        <v>79</v>
      </c>
      <c r="D1615" s="9">
        <v>17.323799999999999</v>
      </c>
      <c r="E1615" s="7" t="s">
        <v>3268</v>
      </c>
    </row>
    <row r="1616" spans="1:5" ht="9" customHeight="1" x14ac:dyDescent="0.25">
      <c r="A1616" s="7" t="s">
        <v>3270</v>
      </c>
      <c r="B1616" s="8" t="s">
        <v>3271</v>
      </c>
      <c r="C1616" s="7" t="s">
        <v>79</v>
      </c>
      <c r="D1616" s="9">
        <v>14.6859</v>
      </c>
      <c r="E1616" s="7" t="s">
        <v>3270</v>
      </c>
    </row>
    <row r="1617" spans="1:5" ht="9" customHeight="1" x14ac:dyDescent="0.25">
      <c r="A1617" s="7" t="s">
        <v>3272</v>
      </c>
      <c r="B1617" s="8" t="s">
        <v>3273</v>
      </c>
      <c r="C1617" s="7" t="s">
        <v>79</v>
      </c>
      <c r="D1617" s="9">
        <v>50.75</v>
      </c>
      <c r="E1617" s="7" t="s">
        <v>3272</v>
      </c>
    </row>
    <row r="1618" spans="1:5" ht="9" customHeight="1" x14ac:dyDescent="0.25">
      <c r="A1618" s="7" t="s">
        <v>3274</v>
      </c>
      <c r="B1618" s="8" t="s">
        <v>3275</v>
      </c>
      <c r="C1618" s="7" t="s">
        <v>79</v>
      </c>
      <c r="D1618" s="9">
        <v>60.596699999999998</v>
      </c>
      <c r="E1618" s="7" t="s">
        <v>3274</v>
      </c>
    </row>
    <row r="1619" spans="1:5" ht="9" customHeight="1" x14ac:dyDescent="0.25">
      <c r="A1619" s="7" t="s">
        <v>3276</v>
      </c>
      <c r="B1619" s="8" t="s">
        <v>3277</v>
      </c>
      <c r="C1619" s="7" t="s">
        <v>79</v>
      </c>
      <c r="D1619" s="9">
        <v>59.467500000000001</v>
      </c>
      <c r="E1619" s="7" t="s">
        <v>3276</v>
      </c>
    </row>
    <row r="1620" spans="1:5" ht="9" customHeight="1" x14ac:dyDescent="0.25">
      <c r="A1620" s="7" t="s">
        <v>3278</v>
      </c>
      <c r="B1620" s="8" t="s">
        <v>3279</v>
      </c>
      <c r="C1620" s="7" t="s">
        <v>79</v>
      </c>
      <c r="D1620" s="9">
        <v>54.711100000000002</v>
      </c>
      <c r="E1620" s="7" t="s">
        <v>3278</v>
      </c>
    </row>
    <row r="1621" spans="1:5" ht="9" customHeight="1" x14ac:dyDescent="0.25">
      <c r="A1621" s="7" t="s">
        <v>3280</v>
      </c>
      <c r="B1621" s="8" t="s">
        <v>3281</v>
      </c>
      <c r="C1621" s="7" t="s">
        <v>79</v>
      </c>
      <c r="D1621" s="9">
        <v>52.755299999999998</v>
      </c>
      <c r="E1621" s="7" t="s">
        <v>3280</v>
      </c>
    </row>
    <row r="1622" spans="1:5" ht="9" customHeight="1" x14ac:dyDescent="0.25">
      <c r="A1622" s="7" t="s">
        <v>3282</v>
      </c>
      <c r="B1622" s="8" t="s">
        <v>3283</v>
      </c>
      <c r="C1622" s="7" t="s">
        <v>214</v>
      </c>
      <c r="D1622" s="9" t="s">
        <v>215</v>
      </c>
      <c r="E1622" s="7" t="s">
        <v>3282</v>
      </c>
    </row>
    <row r="1623" spans="1:5" ht="9" customHeight="1" x14ac:dyDescent="0.25">
      <c r="A1623" s="7" t="s">
        <v>3284</v>
      </c>
      <c r="B1623" s="8" t="s">
        <v>3285</v>
      </c>
      <c r="C1623" s="7" t="s">
        <v>79</v>
      </c>
      <c r="D1623" s="9">
        <v>12786.3531</v>
      </c>
      <c r="E1623" s="7" t="s">
        <v>3284</v>
      </c>
    </row>
    <row r="1624" spans="1:5" ht="9" customHeight="1" x14ac:dyDescent="0.25">
      <c r="A1624" s="7" t="s">
        <v>3286</v>
      </c>
      <c r="B1624" s="8" t="s">
        <v>3287</v>
      </c>
      <c r="C1624" s="7" t="s">
        <v>79</v>
      </c>
      <c r="D1624" s="9">
        <v>18182.748899999999</v>
      </c>
      <c r="E1624" s="7" t="s">
        <v>3286</v>
      </c>
    </row>
    <row r="1625" spans="1:5" ht="9" customHeight="1" x14ac:dyDescent="0.25">
      <c r="A1625" s="7" t="s">
        <v>3288</v>
      </c>
      <c r="B1625" s="8" t="s">
        <v>3289</v>
      </c>
      <c r="C1625" s="7" t="s">
        <v>79</v>
      </c>
      <c r="D1625" s="9">
        <v>30559.186799999999</v>
      </c>
      <c r="E1625" s="7" t="s">
        <v>3288</v>
      </c>
    </row>
    <row r="1626" spans="1:5" ht="9" customHeight="1" x14ac:dyDescent="0.25">
      <c r="A1626" s="7" t="s">
        <v>3290</v>
      </c>
      <c r="B1626" s="8" t="s">
        <v>3291</v>
      </c>
      <c r="C1626" s="7" t="s">
        <v>79</v>
      </c>
      <c r="D1626" s="9">
        <v>43322.134700000002</v>
      </c>
      <c r="E1626" s="7" t="s">
        <v>3290</v>
      </c>
    </row>
    <row r="1627" spans="1:5" ht="9" customHeight="1" x14ac:dyDescent="0.25">
      <c r="A1627" s="7" t="s">
        <v>3292</v>
      </c>
      <c r="B1627" s="8" t="s">
        <v>3293</v>
      </c>
      <c r="C1627" s="7" t="s">
        <v>79</v>
      </c>
      <c r="D1627" s="9" t="s">
        <v>215</v>
      </c>
      <c r="E1627" s="7" t="s">
        <v>3292</v>
      </c>
    </row>
    <row r="1628" spans="1:5" ht="9" customHeight="1" x14ac:dyDescent="0.25">
      <c r="A1628" s="7" t="s">
        <v>3294</v>
      </c>
      <c r="B1628" s="8" t="s">
        <v>3295</v>
      </c>
      <c r="C1628" s="7" t="s">
        <v>79</v>
      </c>
      <c r="D1628" s="9" t="s">
        <v>215</v>
      </c>
      <c r="E1628" s="7" t="s">
        <v>3294</v>
      </c>
    </row>
    <row r="1629" spans="1:5" ht="9" customHeight="1" x14ac:dyDescent="0.25">
      <c r="A1629" s="7" t="s">
        <v>3296</v>
      </c>
      <c r="B1629" s="8" t="s">
        <v>3297</v>
      </c>
      <c r="C1629" s="7" t="s">
        <v>79</v>
      </c>
      <c r="D1629" s="9" t="s">
        <v>215</v>
      </c>
      <c r="E1629" s="7" t="s">
        <v>3296</v>
      </c>
    </row>
    <row r="1630" spans="1:5" ht="9" customHeight="1" x14ac:dyDescent="0.25">
      <c r="A1630" s="7" t="s">
        <v>3298</v>
      </c>
      <c r="B1630" s="8" t="s">
        <v>3299</v>
      </c>
      <c r="C1630" s="7" t="s">
        <v>79</v>
      </c>
      <c r="D1630" s="9" t="s">
        <v>215</v>
      </c>
      <c r="E1630" s="7" t="s">
        <v>3298</v>
      </c>
    </row>
    <row r="1631" spans="1:5" ht="9" customHeight="1" x14ac:dyDescent="0.25">
      <c r="A1631" s="7" t="s">
        <v>3300</v>
      </c>
      <c r="B1631" s="8" t="s">
        <v>3301</v>
      </c>
      <c r="C1631" s="7" t="s">
        <v>79</v>
      </c>
      <c r="D1631" s="9">
        <v>57.498800000000003</v>
      </c>
      <c r="E1631" s="7" t="s">
        <v>3300</v>
      </c>
    </row>
    <row r="1632" spans="1:5" ht="9" customHeight="1" x14ac:dyDescent="0.25">
      <c r="A1632" s="7" t="s">
        <v>3302</v>
      </c>
      <c r="B1632" s="8" t="s">
        <v>3303</v>
      </c>
      <c r="C1632" s="7" t="s">
        <v>79</v>
      </c>
      <c r="D1632" s="9">
        <v>55.693399999999997</v>
      </c>
      <c r="E1632" s="7" t="s">
        <v>3302</v>
      </c>
    </row>
    <row r="1633" spans="1:5" ht="9" customHeight="1" x14ac:dyDescent="0.25">
      <c r="A1633" s="7" t="s">
        <v>3304</v>
      </c>
      <c r="B1633" s="8" t="s">
        <v>3305</v>
      </c>
      <c r="C1633" s="7" t="s">
        <v>79</v>
      </c>
      <c r="D1633" s="9">
        <v>142.72290000000001</v>
      </c>
      <c r="E1633" s="7" t="s">
        <v>3304</v>
      </c>
    </row>
    <row r="1634" spans="1:5" ht="9" customHeight="1" x14ac:dyDescent="0.25">
      <c r="A1634" s="7" t="s">
        <v>3306</v>
      </c>
      <c r="B1634" s="8" t="s">
        <v>3307</v>
      </c>
      <c r="C1634" s="7" t="s">
        <v>79</v>
      </c>
      <c r="D1634" s="9">
        <v>271.74349999999998</v>
      </c>
      <c r="E1634" s="7" t="s">
        <v>3306</v>
      </c>
    </row>
    <row r="1635" spans="1:5" ht="9" customHeight="1" x14ac:dyDescent="0.25">
      <c r="A1635" s="7" t="s">
        <v>3308</v>
      </c>
      <c r="B1635" s="8" t="s">
        <v>3309</v>
      </c>
      <c r="C1635" s="7" t="s">
        <v>79</v>
      </c>
      <c r="D1635" s="9">
        <v>76.111400000000003</v>
      </c>
      <c r="E1635" s="7" t="s">
        <v>3308</v>
      </c>
    </row>
    <row r="1636" spans="1:5" ht="9" customHeight="1" x14ac:dyDescent="0.25">
      <c r="A1636" s="7" t="s">
        <v>3310</v>
      </c>
      <c r="B1636" s="8" t="s">
        <v>3311</v>
      </c>
      <c r="C1636" s="7" t="s">
        <v>79</v>
      </c>
      <c r="D1636" s="9">
        <v>173.07140000000001</v>
      </c>
      <c r="E1636" s="7" t="s">
        <v>3310</v>
      </c>
    </row>
    <row r="1637" spans="1:5" ht="9" customHeight="1" x14ac:dyDescent="0.25">
      <c r="A1637" s="7" t="s">
        <v>3312</v>
      </c>
      <c r="B1637" s="8" t="s">
        <v>3313</v>
      </c>
      <c r="C1637" s="7" t="s">
        <v>79</v>
      </c>
      <c r="D1637" s="9">
        <v>3.2023000000000001</v>
      </c>
      <c r="E1637" s="7" t="s">
        <v>3312</v>
      </c>
    </row>
    <row r="1638" spans="1:5" ht="9" customHeight="1" x14ac:dyDescent="0.25">
      <c r="A1638" s="7" t="s">
        <v>3314</v>
      </c>
      <c r="B1638" s="8" t="s">
        <v>3315</v>
      </c>
      <c r="C1638" s="7" t="s">
        <v>79</v>
      </c>
      <c r="D1638" s="9">
        <v>1.4634</v>
      </c>
      <c r="E1638" s="7" t="s">
        <v>3314</v>
      </c>
    </row>
    <row r="1639" spans="1:5" ht="9" customHeight="1" x14ac:dyDescent="0.25">
      <c r="A1639" s="7" t="s">
        <v>3316</v>
      </c>
      <c r="B1639" s="8" t="s">
        <v>3317</v>
      </c>
      <c r="C1639" s="7" t="s">
        <v>79</v>
      </c>
      <c r="D1639" s="9">
        <v>0.78990000000000005</v>
      </c>
      <c r="E1639" s="7" t="s">
        <v>3316</v>
      </c>
    </row>
    <row r="1640" spans="1:5" ht="9" customHeight="1" x14ac:dyDescent="0.25">
      <c r="A1640" s="7" t="s">
        <v>3318</v>
      </c>
      <c r="B1640" s="8" t="s">
        <v>3319</v>
      </c>
      <c r="C1640" s="7" t="s">
        <v>79</v>
      </c>
      <c r="D1640" s="9">
        <v>325.51659999999998</v>
      </c>
      <c r="E1640" s="7" t="s">
        <v>3318</v>
      </c>
    </row>
    <row r="1641" spans="1:5" ht="9" customHeight="1" x14ac:dyDescent="0.25">
      <c r="A1641" s="7" t="s">
        <v>3320</v>
      </c>
      <c r="B1641" s="8" t="s">
        <v>3321</v>
      </c>
      <c r="C1641" s="7" t="s">
        <v>79</v>
      </c>
      <c r="D1641" s="9">
        <v>1.0922000000000001</v>
      </c>
      <c r="E1641" s="7" t="s">
        <v>3320</v>
      </c>
    </row>
    <row r="1642" spans="1:5" ht="9" customHeight="1" x14ac:dyDescent="0.25">
      <c r="A1642" s="7" t="s">
        <v>3322</v>
      </c>
      <c r="B1642" s="8" t="s">
        <v>3323</v>
      </c>
      <c r="C1642" s="7" t="s">
        <v>64</v>
      </c>
      <c r="D1642" s="9">
        <v>46.222299999999997</v>
      </c>
      <c r="E1642" s="7" t="s">
        <v>3322</v>
      </c>
    </row>
    <row r="1643" spans="1:5" ht="9" customHeight="1" x14ac:dyDescent="0.25">
      <c r="A1643" s="7" t="s">
        <v>3324</v>
      </c>
      <c r="B1643" s="8" t="s">
        <v>3325</v>
      </c>
      <c r="C1643" s="7" t="s">
        <v>64</v>
      </c>
      <c r="D1643" s="9">
        <v>123.0078</v>
      </c>
      <c r="E1643" s="7" t="s">
        <v>3324</v>
      </c>
    </row>
    <row r="1644" spans="1:5" ht="9" customHeight="1" x14ac:dyDescent="0.25">
      <c r="A1644" s="7" t="s">
        <v>3326</v>
      </c>
      <c r="B1644" s="8" t="s">
        <v>3327</v>
      </c>
      <c r="C1644" s="7" t="s">
        <v>64</v>
      </c>
      <c r="D1644" s="9">
        <v>71.573999999999998</v>
      </c>
      <c r="E1644" s="7" t="s">
        <v>3326</v>
      </c>
    </row>
    <row r="1645" spans="1:5" ht="9" customHeight="1" x14ac:dyDescent="0.25">
      <c r="A1645" s="7" t="s">
        <v>3328</v>
      </c>
      <c r="B1645" s="8" t="s">
        <v>3329</v>
      </c>
      <c r="C1645" s="7" t="s">
        <v>64</v>
      </c>
      <c r="D1645" s="9">
        <v>149.88140000000001</v>
      </c>
      <c r="E1645" s="7" t="s">
        <v>3328</v>
      </c>
    </row>
    <row r="1646" spans="1:5" ht="9" customHeight="1" x14ac:dyDescent="0.25">
      <c r="A1646" s="7" t="s">
        <v>3330</v>
      </c>
      <c r="B1646" s="8" t="s">
        <v>3331</v>
      </c>
      <c r="C1646" s="7" t="s">
        <v>64</v>
      </c>
      <c r="D1646" s="9">
        <v>50.609000000000002</v>
      </c>
      <c r="E1646" s="7" t="s">
        <v>3330</v>
      </c>
    </row>
    <row r="1647" spans="1:5" ht="9" customHeight="1" x14ac:dyDescent="0.25">
      <c r="A1647" s="7" t="s">
        <v>3332</v>
      </c>
      <c r="B1647" s="8" t="s">
        <v>3333</v>
      </c>
      <c r="C1647" s="7" t="s">
        <v>64</v>
      </c>
      <c r="D1647" s="9">
        <v>69.286699999999996</v>
      </c>
      <c r="E1647" s="7" t="s">
        <v>3332</v>
      </c>
    </row>
    <row r="1648" spans="1:5" ht="9" customHeight="1" x14ac:dyDescent="0.25">
      <c r="A1648" s="7" t="s">
        <v>3334</v>
      </c>
      <c r="B1648" s="8" t="s">
        <v>3335</v>
      </c>
      <c r="C1648" s="7" t="s">
        <v>79</v>
      </c>
      <c r="D1648" s="9">
        <v>2.5402</v>
      </c>
      <c r="E1648" s="7" t="s">
        <v>3334</v>
      </c>
    </row>
    <row r="1649" spans="1:5" ht="9" customHeight="1" x14ac:dyDescent="0.25">
      <c r="A1649" s="7" t="s">
        <v>3336</v>
      </c>
      <c r="B1649" s="8" t="s">
        <v>3337</v>
      </c>
      <c r="C1649" s="7" t="s">
        <v>79</v>
      </c>
      <c r="D1649" s="9">
        <v>3.7515999999999998</v>
      </c>
      <c r="E1649" s="7" t="s">
        <v>3336</v>
      </c>
    </row>
    <row r="1650" spans="1:5" ht="9" customHeight="1" x14ac:dyDescent="0.25">
      <c r="A1650" s="7" t="s">
        <v>3338</v>
      </c>
      <c r="B1650" s="8" t="s">
        <v>3339</v>
      </c>
      <c r="C1650" s="7" t="s">
        <v>132</v>
      </c>
      <c r="D1650" s="9">
        <v>45.43</v>
      </c>
      <c r="E1650" s="7" t="s">
        <v>3338</v>
      </c>
    </row>
    <row r="1651" spans="1:5" ht="9" customHeight="1" x14ac:dyDescent="0.25">
      <c r="A1651" s="7" t="s">
        <v>3340</v>
      </c>
      <c r="B1651" s="8" t="s">
        <v>3341</v>
      </c>
      <c r="C1651" s="7" t="s">
        <v>132</v>
      </c>
      <c r="D1651" s="9">
        <v>136.64160000000001</v>
      </c>
      <c r="E1651" s="7" t="s">
        <v>3340</v>
      </c>
    </row>
    <row r="1652" spans="1:5" ht="9" customHeight="1" x14ac:dyDescent="0.25">
      <c r="A1652" s="7" t="s">
        <v>3342</v>
      </c>
      <c r="B1652" s="8" t="s">
        <v>3343</v>
      </c>
      <c r="C1652" s="7" t="s">
        <v>52</v>
      </c>
      <c r="D1652" s="9">
        <v>33.360599999999998</v>
      </c>
      <c r="E1652" s="7" t="s">
        <v>3342</v>
      </c>
    </row>
    <row r="1653" spans="1:5" ht="9" customHeight="1" x14ac:dyDescent="0.25">
      <c r="A1653" s="7" t="s">
        <v>3344</v>
      </c>
      <c r="B1653" s="8" t="s">
        <v>3345</v>
      </c>
      <c r="C1653" s="7" t="s">
        <v>79</v>
      </c>
      <c r="D1653" s="9">
        <v>1.5144</v>
      </c>
      <c r="E1653" s="7" t="s">
        <v>3344</v>
      </c>
    </row>
    <row r="1654" spans="1:5" ht="9" customHeight="1" x14ac:dyDescent="0.25">
      <c r="A1654" s="7" t="s">
        <v>3346</v>
      </c>
      <c r="B1654" s="8" t="s">
        <v>3347</v>
      </c>
      <c r="C1654" s="7" t="s">
        <v>79</v>
      </c>
      <c r="D1654" s="9">
        <v>0.4491</v>
      </c>
      <c r="E1654" s="7" t="s">
        <v>3346</v>
      </c>
    </row>
    <row r="1655" spans="1:5" ht="9" customHeight="1" x14ac:dyDescent="0.25">
      <c r="A1655" s="7" t="s">
        <v>3348</v>
      </c>
      <c r="B1655" s="8" t="s">
        <v>3349</v>
      </c>
      <c r="C1655" s="7" t="s">
        <v>79</v>
      </c>
      <c r="D1655" s="9">
        <v>0.21310000000000001</v>
      </c>
      <c r="E1655" s="7" t="s">
        <v>3348</v>
      </c>
    </row>
    <row r="1656" spans="1:5" ht="9" customHeight="1" x14ac:dyDescent="0.25">
      <c r="A1656" s="7" t="s">
        <v>3350</v>
      </c>
      <c r="B1656" s="8" t="s">
        <v>3351</v>
      </c>
      <c r="C1656" s="7" t="s">
        <v>79</v>
      </c>
      <c r="D1656" s="9">
        <v>0.26750000000000002</v>
      </c>
      <c r="E1656" s="7" t="s">
        <v>3350</v>
      </c>
    </row>
    <row r="1657" spans="1:5" ht="9" customHeight="1" x14ac:dyDescent="0.25">
      <c r="A1657" s="7" t="s">
        <v>3352</v>
      </c>
      <c r="B1657" s="8" t="s">
        <v>3353</v>
      </c>
      <c r="C1657" s="7" t="s">
        <v>79</v>
      </c>
      <c r="D1657" s="9">
        <v>4.2723000000000004</v>
      </c>
      <c r="E1657" s="7" t="s">
        <v>3352</v>
      </c>
    </row>
    <row r="1658" spans="1:5" ht="9" customHeight="1" x14ac:dyDescent="0.25">
      <c r="A1658" s="7" t="s">
        <v>3354</v>
      </c>
      <c r="B1658" s="8" t="s">
        <v>3355</v>
      </c>
      <c r="C1658" s="7" t="s">
        <v>132</v>
      </c>
      <c r="D1658" s="9">
        <v>38.666600000000003</v>
      </c>
      <c r="E1658" s="7" t="s">
        <v>3354</v>
      </c>
    </row>
    <row r="1659" spans="1:5" x14ac:dyDescent="0.25">
      <c r="A1659" s="7" t="s">
        <v>3356</v>
      </c>
      <c r="B1659" s="8" t="s">
        <v>3357</v>
      </c>
      <c r="C1659" s="7" t="s">
        <v>132</v>
      </c>
      <c r="D1659" s="9">
        <v>20.628399999999999</v>
      </c>
      <c r="E1659" s="7" t="s">
        <v>3356</v>
      </c>
    </row>
    <row r="1660" spans="1:5" x14ac:dyDescent="0.25">
      <c r="A1660" s="7" t="s">
        <v>3358</v>
      </c>
      <c r="B1660" s="8" t="s">
        <v>3359</v>
      </c>
      <c r="C1660" s="7" t="s">
        <v>64</v>
      </c>
      <c r="D1660" s="9">
        <v>14.5726</v>
      </c>
      <c r="E1660" s="7" t="s">
        <v>3358</v>
      </c>
    </row>
    <row r="1661" spans="1:5" x14ac:dyDescent="0.25">
      <c r="A1661" s="7" t="s">
        <v>3360</v>
      </c>
      <c r="B1661" s="8" t="s">
        <v>3361</v>
      </c>
      <c r="C1661" s="7" t="s">
        <v>52</v>
      </c>
      <c r="D1661" s="9">
        <v>18.902100000000001</v>
      </c>
      <c r="E1661" s="7" t="s">
        <v>3360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zoomScale="115" zoomScaleNormal="115" workbookViewId="0">
      <selection activeCell="M25" sqref="M25"/>
    </sheetView>
  </sheetViews>
  <sheetFormatPr defaultRowHeight="15" x14ac:dyDescent="0.25"/>
  <cols>
    <col min="5" max="5" width="39.7109375" customWidth="1"/>
    <col min="8" max="8" width="109.140625" bestFit="1" customWidth="1"/>
    <col min="11" max="11" width="15.140625" bestFit="1" customWidth="1"/>
  </cols>
  <sheetData>
    <row r="1" spans="1:16" x14ac:dyDescent="0.25">
      <c r="A1">
        <v>25</v>
      </c>
      <c r="B1">
        <v>5213417</v>
      </c>
      <c r="C1" t="s">
        <v>0</v>
      </c>
      <c r="D1">
        <v>11.775</v>
      </c>
      <c r="E1" t="str">
        <f>VLOOKUP(C1,Sheet1!$A$4:$D$1661,2,0)</f>
        <v>Chapa fina em aço galvanizado</v>
      </c>
      <c r="F1">
        <f>A1*D1</f>
        <v>294.375</v>
      </c>
      <c r="H1" t="str" cm="1">
        <f t="array" ref="H1:H44">_xlfn.UNIQUE(_xlfn._xlws.SORT(E:E))</f>
        <v>Aço CA 50</v>
      </c>
      <c r="I1">
        <f t="shared" ref="I1:I6" si="0">SUMIF(E:E,H1,F:F)</f>
        <v>91801.290000000008</v>
      </c>
      <c r="J1">
        <f>VLOOKUP(H1,Sheet1!$B$4:$D$1661,3,0)</f>
        <v>10.266500000000001</v>
      </c>
      <c r="K1" s="1">
        <f>TRUNC(I1*J1,2)</f>
        <v>942477.94</v>
      </c>
      <c r="M1" t="s">
        <v>54</v>
      </c>
      <c r="N1">
        <v>91801.290000000008</v>
      </c>
      <c r="O1">
        <v>10.266500000000001</v>
      </c>
      <c r="P1">
        <v>942477.94</v>
      </c>
    </row>
    <row r="2" spans="1:16" x14ac:dyDescent="0.25">
      <c r="A2">
        <v>25</v>
      </c>
      <c r="B2">
        <v>4</v>
      </c>
      <c r="C2" t="s">
        <v>1</v>
      </c>
      <c r="D2">
        <v>1</v>
      </c>
      <c r="E2" s="2" t="str">
        <f>VLOOKUP(C2,Sheet1!$A$4:$D$1661,2,0)</f>
        <v>Película retrorrefletiva tipo I</v>
      </c>
      <c r="F2">
        <f t="shared" ref="F2:F65" si="1">A2*D2</f>
        <v>25</v>
      </c>
      <c r="H2" t="str">
        <v>Adesivo estrutural à base de resina epóxi bicomponente tipo ADE-52 ou similar</v>
      </c>
      <c r="I2">
        <f t="shared" si="0"/>
        <v>43.929600000000001</v>
      </c>
      <c r="J2" s="2">
        <f>VLOOKUP(H2,Sheet1!$B$4:$D$1661,3,0)</f>
        <v>118.73560000000001</v>
      </c>
      <c r="K2" s="1">
        <f t="shared" ref="K2:K44" si="2">TRUNC(I2*J2,2)</f>
        <v>5216</v>
      </c>
      <c r="M2" t="s">
        <v>835</v>
      </c>
      <c r="N2">
        <v>43.929600000000001</v>
      </c>
      <c r="O2">
        <v>118.73560000000001</v>
      </c>
      <c r="P2">
        <v>5216</v>
      </c>
    </row>
    <row r="3" spans="1:16" x14ac:dyDescent="0.25">
      <c r="A3">
        <v>25</v>
      </c>
      <c r="C3" t="s">
        <v>2</v>
      </c>
      <c r="D3">
        <v>0.4</v>
      </c>
      <c r="E3" s="2" t="str">
        <f>VLOOKUP(C3,Sheet1!$A$4:$D$1661,2,0)</f>
        <v>Película retrorrefletiva tipo III</v>
      </c>
      <c r="F3">
        <f t="shared" si="1"/>
        <v>10</v>
      </c>
      <c r="H3" t="str">
        <v>Aditivo plastificante e retardador de pega para concreto e argamassa</v>
      </c>
      <c r="I3">
        <f t="shared" si="0"/>
        <v>855.68896619999998</v>
      </c>
      <c r="J3" s="2">
        <f>VLOOKUP(H3,Sheet1!$B$4:$D$1661,3,0)</f>
        <v>6.0289000000000001</v>
      </c>
      <c r="K3" s="1">
        <f t="shared" si="2"/>
        <v>5158.8599999999997</v>
      </c>
      <c r="M3" t="s">
        <v>101</v>
      </c>
      <c r="N3">
        <v>855.68896619999998</v>
      </c>
      <c r="O3">
        <v>6.0289000000000001</v>
      </c>
      <c r="P3">
        <v>5158.8599999999997</v>
      </c>
    </row>
    <row r="4" spans="1:16" x14ac:dyDescent="0.25">
      <c r="F4">
        <f t="shared" si="1"/>
        <v>0</v>
      </c>
      <c r="H4" t="str">
        <v>Ancoragem ativa para 4 cordoalhas - D = 15,2 mm</v>
      </c>
      <c r="I4">
        <f t="shared" si="0"/>
        <v>546</v>
      </c>
      <c r="J4" s="2">
        <f>VLOOKUP(H4,Sheet1!$B$4:$D$1661,3,0)</f>
        <v>368.58699999999999</v>
      </c>
      <c r="K4" s="1">
        <f t="shared" si="2"/>
        <v>201248.5</v>
      </c>
      <c r="M4" t="s">
        <v>217</v>
      </c>
      <c r="N4">
        <v>546</v>
      </c>
      <c r="O4">
        <v>368.58699999999999</v>
      </c>
      <c r="P4">
        <v>201248.5</v>
      </c>
    </row>
    <row r="5" spans="1:16" x14ac:dyDescent="0.25">
      <c r="A5">
        <v>1</v>
      </c>
      <c r="B5">
        <v>5216111</v>
      </c>
      <c r="C5" t="s">
        <v>3</v>
      </c>
      <c r="D5">
        <v>0.69621999999999995</v>
      </c>
      <c r="E5" s="2" t="str">
        <f>VLOOKUP(C5,Sheet1!$A$4:$D$1661,2,0)</f>
        <v>Conjunto para fixação de placas em aço galvanizado composto por barra chata, abraçadeira, parafusos, porcas e arruelas</v>
      </c>
      <c r="F5">
        <f t="shared" si="1"/>
        <v>0.69621999999999995</v>
      </c>
      <c r="H5" t="str">
        <v>Apoio de neoprene fretado</v>
      </c>
      <c r="I5">
        <f t="shared" si="0"/>
        <v>538.4</v>
      </c>
      <c r="J5" s="2">
        <f>VLOOKUP(H5,Sheet1!$B$4:$D$1661,3,0)</f>
        <v>78.038200000000003</v>
      </c>
      <c r="K5" s="1">
        <f t="shared" si="2"/>
        <v>42015.76</v>
      </c>
      <c r="M5" t="s">
        <v>696</v>
      </c>
      <c r="N5">
        <v>538.4</v>
      </c>
      <c r="O5">
        <v>78.038200000000003</v>
      </c>
      <c r="P5">
        <v>42015.76</v>
      </c>
    </row>
    <row r="6" spans="1:16" x14ac:dyDescent="0.25">
      <c r="A6">
        <v>1</v>
      </c>
      <c r="B6">
        <v>4</v>
      </c>
      <c r="C6" t="s">
        <v>4</v>
      </c>
      <c r="D6">
        <v>3</v>
      </c>
      <c r="E6" s="2" t="str">
        <f>VLOOKUP(C6,Sheet1!$A$4:$D$1661,2,0)</f>
        <v>Suporte em madeira de eucalipto tratado - seção de 8 x 8 cm</v>
      </c>
      <c r="F6">
        <f t="shared" si="1"/>
        <v>3</v>
      </c>
      <c r="H6" t="str">
        <v>Arame liso recozido em aço-carbono - D = 1,24 mm (18 BWG)</v>
      </c>
      <c r="I6">
        <f t="shared" si="0"/>
        <v>1258.1085</v>
      </c>
      <c r="J6" s="2">
        <f>VLOOKUP(H6,Sheet1!$B$4:$D$1661,3,0)</f>
        <v>7.2313000000000001</v>
      </c>
      <c r="K6" s="1">
        <f t="shared" si="2"/>
        <v>9097.75</v>
      </c>
      <c r="M6" t="s">
        <v>168</v>
      </c>
      <c r="N6">
        <v>1258.1085</v>
      </c>
      <c r="O6">
        <v>7.2313000000000001</v>
      </c>
      <c r="P6">
        <v>9097.75</v>
      </c>
    </row>
    <row r="7" spans="1:16" x14ac:dyDescent="0.25">
      <c r="A7">
        <v>1</v>
      </c>
      <c r="C7" t="s">
        <v>5</v>
      </c>
      <c r="D7">
        <v>0.25635000000000002</v>
      </c>
      <c r="E7" s="2" t="str">
        <f>VLOOKUP(C7,Sheet1!$A$4:$D$1661,2,0)</f>
        <v>Tinta esmalte sintético acetinado</v>
      </c>
      <c r="F7">
        <f t="shared" si="1"/>
        <v>0.25635000000000002</v>
      </c>
      <c r="H7" t="str">
        <v>Areia média lavada</v>
      </c>
      <c r="I7">
        <f>SUMIF(E:E,H7,F:F)</f>
        <v>464.5394857</v>
      </c>
      <c r="J7" s="2">
        <f>VLOOKUP(H7,Sheet1!$B$4:$D$1661,3,0)</f>
        <v>114.5538</v>
      </c>
      <c r="K7" s="1">
        <f t="shared" si="2"/>
        <v>53214.76</v>
      </c>
      <c r="M7" t="s">
        <v>176</v>
      </c>
      <c r="N7">
        <v>464.5394857</v>
      </c>
      <c r="O7">
        <v>114.5538</v>
      </c>
      <c r="P7">
        <v>53214.76</v>
      </c>
    </row>
    <row r="8" spans="1:16" x14ac:dyDescent="0.25">
      <c r="F8">
        <f t="shared" si="1"/>
        <v>0</v>
      </c>
      <c r="H8" t="str">
        <v>Argamassa expansiva para desmonte de rocha e demolição de concreto</v>
      </c>
      <c r="I8">
        <f t="shared" ref="I8:I44" si="3">SUMIF(E:E,H8,F:F)</f>
        <v>707.17500000000007</v>
      </c>
      <c r="J8" s="2">
        <f>VLOOKUP(H8,Sheet1!$B$4:$D$1661,3,0)</f>
        <v>9.3917999999999999</v>
      </c>
      <c r="K8" s="1">
        <f t="shared" si="2"/>
        <v>6641.64</v>
      </c>
      <c r="M8" t="s">
        <v>468</v>
      </c>
      <c r="N8">
        <v>707.17500000000007</v>
      </c>
      <c r="O8">
        <v>9.3917999999999999</v>
      </c>
      <c r="P8">
        <v>6641.64</v>
      </c>
    </row>
    <row r="9" spans="1:16" x14ac:dyDescent="0.25">
      <c r="A9">
        <v>18.47</v>
      </c>
      <c r="B9">
        <v>6106221</v>
      </c>
      <c r="C9">
        <v>0</v>
      </c>
      <c r="F9">
        <f t="shared" si="1"/>
        <v>0</v>
      </c>
      <c r="H9" t="str">
        <v>Brita 1</v>
      </c>
      <c r="I9">
        <f t="shared" si="3"/>
        <v>290.10299739999999</v>
      </c>
      <c r="J9" s="2">
        <f>VLOOKUP(H9,Sheet1!$B$4:$D$1661,3,0)</f>
        <v>153.89840000000001</v>
      </c>
      <c r="K9" s="1">
        <f t="shared" si="2"/>
        <v>44646.38</v>
      </c>
      <c r="M9" t="s">
        <v>346</v>
      </c>
      <c r="N9">
        <v>290.10299739999999</v>
      </c>
      <c r="O9">
        <v>153.89840000000001</v>
      </c>
      <c r="P9">
        <v>44646.38</v>
      </c>
    </row>
    <row r="10" spans="1:16" x14ac:dyDescent="0.25">
      <c r="F10">
        <f t="shared" si="1"/>
        <v>0</v>
      </c>
      <c r="H10" t="str">
        <v>Brita 2</v>
      </c>
      <c r="I10">
        <f t="shared" si="3"/>
        <v>290.10299739999999</v>
      </c>
      <c r="J10" s="2">
        <f>VLOOKUP(H10,Sheet1!$B$4:$D$1661,3,0)</f>
        <v>147.8964</v>
      </c>
      <c r="K10" s="1">
        <f t="shared" si="2"/>
        <v>42905.18</v>
      </c>
      <c r="M10" t="s">
        <v>348</v>
      </c>
      <c r="N10">
        <v>290.10299739999999</v>
      </c>
      <c r="O10">
        <v>147.8964</v>
      </c>
      <c r="P10">
        <v>42905.18</v>
      </c>
    </row>
    <row r="11" spans="1:16" x14ac:dyDescent="0.25">
      <c r="A11">
        <v>161.44999999999999</v>
      </c>
      <c r="B11">
        <v>6106316</v>
      </c>
      <c r="C11">
        <v>0</v>
      </c>
      <c r="F11">
        <f t="shared" si="1"/>
        <v>0</v>
      </c>
      <c r="H11" t="str">
        <v>Cabo de aço - D = 52,00 mm (2")</v>
      </c>
      <c r="I11">
        <f t="shared" si="3"/>
        <v>29.4</v>
      </c>
      <c r="J11" s="2">
        <f>VLOOKUP(H11,Sheet1!$B$4:$D$1661,3,0)</f>
        <v>810.4633</v>
      </c>
      <c r="K11" s="1">
        <f t="shared" si="2"/>
        <v>23827.62</v>
      </c>
      <c r="M11" t="s">
        <v>707</v>
      </c>
      <c r="N11">
        <v>29.4</v>
      </c>
      <c r="O11">
        <v>810.4633</v>
      </c>
      <c r="P11">
        <v>23827.62</v>
      </c>
    </row>
    <row r="12" spans="1:16" x14ac:dyDescent="0.25">
      <c r="F12">
        <f t="shared" si="1"/>
        <v>0</v>
      </c>
      <c r="H12" t="str">
        <v>Caibro de pinho - L = 7,5 cm e E = 7,5 cm</v>
      </c>
      <c r="I12">
        <f t="shared" si="3"/>
        <v>2983.4529120000002</v>
      </c>
      <c r="J12" s="2">
        <f>VLOOKUP(H12,Sheet1!$B$4:$D$1661,3,0)</f>
        <v>17.681899999999999</v>
      </c>
      <c r="K12" s="1">
        <f t="shared" si="2"/>
        <v>52753.11</v>
      </c>
      <c r="M12" t="s">
        <v>416</v>
      </c>
      <c r="N12">
        <v>2983.4529120000002</v>
      </c>
      <c r="O12">
        <v>17.681899999999999</v>
      </c>
      <c r="P12">
        <v>52753.11</v>
      </c>
    </row>
    <row r="13" spans="1:16" x14ac:dyDescent="0.25">
      <c r="A13">
        <v>53.88</v>
      </c>
      <c r="B13">
        <v>6106332</v>
      </c>
      <c r="C13" t="s">
        <v>6</v>
      </c>
      <c r="D13">
        <v>13.125</v>
      </c>
      <c r="E13" s="2" t="str">
        <f>VLOOKUP(C13,Sheet1!$A$4:$D$1661,2,0)</f>
        <v>Argamassa expansiva para desmonte de rocha e demolição de concreto</v>
      </c>
      <c r="F13">
        <f t="shared" si="1"/>
        <v>707.17500000000007</v>
      </c>
      <c r="H13" t="str">
        <v>Chapa fina em aço ASTM A36</v>
      </c>
      <c r="I13">
        <f t="shared" si="3"/>
        <v>6621.7602086999996</v>
      </c>
      <c r="J13" s="2">
        <f>VLOOKUP(H13,Sheet1!$B$4:$D$1661,3,0)</f>
        <v>17.248999999999999</v>
      </c>
      <c r="K13" s="1">
        <f t="shared" si="2"/>
        <v>114218.74</v>
      </c>
      <c r="M13" t="s">
        <v>943</v>
      </c>
      <c r="N13">
        <v>6621.7602086999996</v>
      </c>
      <c r="O13">
        <v>17.248999999999999</v>
      </c>
      <c r="P13">
        <v>114218.74</v>
      </c>
    </row>
    <row r="14" spans="1:16" x14ac:dyDescent="0.25">
      <c r="A14">
        <v>53.88</v>
      </c>
      <c r="B14">
        <v>6.6669999999999993E-2</v>
      </c>
      <c r="C14" t="s">
        <v>7</v>
      </c>
      <c r="D14">
        <v>3.2050000000000002E-2</v>
      </c>
      <c r="E14" s="2" t="str">
        <f>VLOOKUP(C14,Sheet1!$A$4:$D$1661,2,0)</f>
        <v>Série de brocas integrais S12</v>
      </c>
      <c r="F14">
        <f t="shared" si="1"/>
        <v>1.7268540000000001</v>
      </c>
      <c r="H14" t="str">
        <v>Chapa fina em aço galvanizado</v>
      </c>
      <c r="I14">
        <f t="shared" si="3"/>
        <v>294.375</v>
      </c>
      <c r="J14" s="2">
        <f>VLOOKUP(H14,Sheet1!$B$4:$D$1661,3,0)</f>
        <v>15.87</v>
      </c>
      <c r="K14" s="1">
        <f t="shared" si="2"/>
        <v>4671.7299999999996</v>
      </c>
      <c r="M14" t="s">
        <v>935</v>
      </c>
      <c r="N14">
        <v>294.375</v>
      </c>
      <c r="O14">
        <v>15.87</v>
      </c>
      <c r="P14">
        <v>4671.7299999999996</v>
      </c>
    </row>
    <row r="15" spans="1:16" x14ac:dyDescent="0.25">
      <c r="F15">
        <f t="shared" si="1"/>
        <v>0</v>
      </c>
      <c r="H15" t="str">
        <v>Chumbador em aço CA 25</v>
      </c>
      <c r="I15">
        <f t="shared" si="3"/>
        <v>116.70232</v>
      </c>
      <c r="J15" s="2">
        <f>VLOOKUP(H15,Sheet1!$B$4:$D$1661,3,0)</f>
        <v>10.340999999999999</v>
      </c>
      <c r="K15" s="1">
        <f t="shared" si="2"/>
        <v>1206.81</v>
      </c>
      <c r="M15" t="s">
        <v>2798</v>
      </c>
      <c r="N15">
        <v>116.70232</v>
      </c>
      <c r="O15">
        <v>10.340999999999999</v>
      </c>
      <c r="P15">
        <v>1206.81</v>
      </c>
    </row>
    <row r="16" spans="1:16" x14ac:dyDescent="0.25">
      <c r="A16">
        <v>8</v>
      </c>
      <c r="B16">
        <v>6106218</v>
      </c>
      <c r="C16" t="s">
        <v>8</v>
      </c>
      <c r="D16">
        <v>14.58779</v>
      </c>
      <c r="E16" s="2" t="str">
        <f>VLOOKUP(C16,Sheet1!$A$4:$D$1661,2,0)</f>
        <v>Chumbador em aço CA 25</v>
      </c>
      <c r="F16">
        <f t="shared" si="1"/>
        <v>116.70232</v>
      </c>
      <c r="H16" t="str">
        <v>Cimento Portland CP II - 32 - saco</v>
      </c>
      <c r="I16">
        <f t="shared" si="3"/>
        <v>285236.06671870005</v>
      </c>
      <c r="J16" s="2">
        <f>VLOOKUP(H16,Sheet1!$B$4:$D$1661,3,0)</f>
        <v>0.58050000000000002</v>
      </c>
      <c r="K16" s="1">
        <f t="shared" si="2"/>
        <v>165579.53</v>
      </c>
      <c r="M16" t="s">
        <v>470</v>
      </c>
      <c r="N16">
        <v>285236.06671870005</v>
      </c>
      <c r="O16">
        <v>0.58050000000000002</v>
      </c>
      <c r="P16">
        <v>165579.53</v>
      </c>
    </row>
    <row r="17" spans="1:16" x14ac:dyDescent="0.25">
      <c r="B17">
        <v>1</v>
      </c>
      <c r="F17">
        <f t="shared" si="1"/>
        <v>0</v>
      </c>
      <c r="H17" t="str">
        <v>Compensado plastificado - E = 14 mm</v>
      </c>
      <c r="I17">
        <f t="shared" si="3"/>
        <v>468.05902290000006</v>
      </c>
      <c r="J17" s="2">
        <f>VLOOKUP(H17,Sheet1!$B$4:$D$1661,3,0)</f>
        <v>53.047699999999999</v>
      </c>
      <c r="K17" s="1">
        <f t="shared" si="2"/>
        <v>24829.45</v>
      </c>
      <c r="M17" t="s">
        <v>504</v>
      </c>
      <c r="N17">
        <v>468.05902290000006</v>
      </c>
      <c r="O17">
        <v>53.047699999999999</v>
      </c>
      <c r="P17">
        <v>24829.45</v>
      </c>
    </row>
    <row r="18" spans="1:16" x14ac:dyDescent="0.25">
      <c r="F18">
        <f t="shared" si="1"/>
        <v>0</v>
      </c>
      <c r="H18" t="str">
        <v>Conjunto para fixação de placas em aço galvanizado composto por barra chata, abraçadeira, parafusos, porcas e arruelas</v>
      </c>
      <c r="I18">
        <f t="shared" si="3"/>
        <v>0.69621999999999995</v>
      </c>
      <c r="J18" s="2">
        <f>VLOOKUP(H18,Sheet1!$B$4:$D$1661,3,0)</f>
        <v>21.524899999999999</v>
      </c>
      <c r="K18" s="1">
        <f t="shared" si="2"/>
        <v>14.98</v>
      </c>
      <c r="M18" t="s">
        <v>692</v>
      </c>
      <c r="N18">
        <v>0.69621999999999995</v>
      </c>
      <c r="O18">
        <v>21.524899999999999</v>
      </c>
      <c r="P18">
        <v>14.98</v>
      </c>
    </row>
    <row r="19" spans="1:16" x14ac:dyDescent="0.25">
      <c r="A19">
        <v>9200</v>
      </c>
      <c r="B19">
        <v>6106220</v>
      </c>
      <c r="C19" t="s">
        <v>9</v>
      </c>
      <c r="D19">
        <v>1.05</v>
      </c>
      <c r="E19" s="2" t="str">
        <f>VLOOKUP(C19,Sheet1!$A$4:$D$1661,2,0)</f>
        <v>Aço CA 50</v>
      </c>
      <c r="F19">
        <f t="shared" si="1"/>
        <v>9660</v>
      </c>
      <c r="H19" t="str">
        <v>Cordoalha nua tipo CP 190 RB - D = 15,2 mm</v>
      </c>
      <c r="I19">
        <f t="shared" si="3"/>
        <v>15245.779500000002</v>
      </c>
      <c r="J19" s="2">
        <f>VLOOKUP(H19,Sheet1!$B$4:$D$1661,3,0)</f>
        <v>12.9519</v>
      </c>
      <c r="K19" s="1">
        <f t="shared" si="2"/>
        <v>197461.81</v>
      </c>
      <c r="M19" t="s">
        <v>474</v>
      </c>
      <c r="N19">
        <v>15245.779500000002</v>
      </c>
      <c r="O19">
        <v>12.9519</v>
      </c>
      <c r="P19">
        <v>197461.81</v>
      </c>
    </row>
    <row r="20" spans="1:16" x14ac:dyDescent="0.25">
      <c r="A20">
        <v>9200</v>
      </c>
      <c r="B20">
        <v>12.5</v>
      </c>
      <c r="C20" t="s">
        <v>10</v>
      </c>
      <c r="D20">
        <v>1.4999999999999999E-2</v>
      </c>
      <c r="E20" s="2" t="str">
        <f>VLOOKUP(C20,Sheet1!$A$4:$D$1661,2,0)</f>
        <v>Arame liso recozido em aço-carbono - D = 1,24 mm (18 BWG)</v>
      </c>
      <c r="F20">
        <f t="shared" si="1"/>
        <v>138</v>
      </c>
      <c r="H20" t="str">
        <v>Desmoldante para fôrmas de madeira</v>
      </c>
      <c r="I20">
        <f t="shared" si="3"/>
        <v>8.4792941999999982</v>
      </c>
      <c r="J20" s="2">
        <f>VLOOKUP(H20,Sheet1!$B$4:$D$1661,3,0)</f>
        <v>15.1358</v>
      </c>
      <c r="K20" s="1">
        <f t="shared" si="2"/>
        <v>128.34</v>
      </c>
      <c r="M20" t="s">
        <v>572</v>
      </c>
      <c r="N20">
        <v>8.4792941999999982</v>
      </c>
      <c r="O20">
        <v>15.1358</v>
      </c>
      <c r="P20">
        <v>128.34</v>
      </c>
    </row>
    <row r="21" spans="1:16" x14ac:dyDescent="0.25">
      <c r="F21">
        <f t="shared" si="1"/>
        <v>0</v>
      </c>
      <c r="H21" t="str">
        <v>Desmoldante para fôrmas metálicas</v>
      </c>
      <c r="I21">
        <f t="shared" si="3"/>
        <v>43.7518593</v>
      </c>
      <c r="J21" s="2">
        <f>VLOOKUP(H21,Sheet1!$B$4:$D$1661,3,0)</f>
        <v>14.5726</v>
      </c>
      <c r="K21" s="1">
        <f t="shared" si="2"/>
        <v>637.57000000000005</v>
      </c>
      <c r="M21" t="s">
        <v>3359</v>
      </c>
      <c r="N21">
        <v>43.7518593</v>
      </c>
      <c r="O21">
        <v>14.5726</v>
      </c>
      <c r="P21">
        <v>637.57000000000005</v>
      </c>
    </row>
    <row r="22" spans="1:16" x14ac:dyDescent="0.25">
      <c r="A22">
        <v>1850</v>
      </c>
      <c r="B22">
        <v>407819</v>
      </c>
      <c r="C22" t="s">
        <v>9</v>
      </c>
      <c r="D22">
        <v>1.1000000000000001</v>
      </c>
      <c r="E22" s="2" t="str">
        <f>VLOOKUP(C22,Sheet1!$A$4:$D$1661,2,0)</f>
        <v>Aço CA 50</v>
      </c>
      <c r="F22">
        <f t="shared" si="1"/>
        <v>2035.0000000000002</v>
      </c>
      <c r="H22" t="str">
        <v>Disco de corte abrasivo para policorte - D = 300 mm</v>
      </c>
      <c r="I22">
        <f t="shared" si="3"/>
        <v>6.8243013000000001</v>
      </c>
      <c r="J22" s="2">
        <f>VLOOKUP(H22,Sheet1!$B$4:$D$1661,3,0)</f>
        <v>15.349600000000001</v>
      </c>
      <c r="K22" s="1">
        <f t="shared" si="2"/>
        <v>104.75</v>
      </c>
      <c r="M22" t="s">
        <v>170</v>
      </c>
      <c r="N22">
        <v>6.8243013000000001</v>
      </c>
      <c r="O22">
        <v>15.349600000000001</v>
      </c>
      <c r="P22">
        <v>104.75</v>
      </c>
    </row>
    <row r="23" spans="1:16" x14ac:dyDescent="0.25">
      <c r="A23">
        <v>1850</v>
      </c>
      <c r="B23">
        <v>1</v>
      </c>
      <c r="C23" t="s">
        <v>10</v>
      </c>
      <c r="D23">
        <v>1.4999999999999999E-2</v>
      </c>
      <c r="E23" s="2" t="str">
        <f>VLOOKUP(C23,Sheet1!$A$4:$D$1661,2,0)</f>
        <v>Arame liso recozido em aço-carbono - D = 1,24 mm (18 BWG)</v>
      </c>
      <c r="F23">
        <f t="shared" si="1"/>
        <v>27.75</v>
      </c>
      <c r="H23" t="str">
        <v>Esticador em aço tipo olhal x olhal para cabo de aço - D = 13 mm</v>
      </c>
      <c r="I23">
        <f t="shared" si="3"/>
        <v>2.1</v>
      </c>
      <c r="J23" s="2">
        <f>VLOOKUP(H23,Sheet1!$B$4:$D$1661,3,0)</f>
        <v>186.1199</v>
      </c>
      <c r="K23" s="1">
        <f t="shared" si="2"/>
        <v>390.85</v>
      </c>
      <c r="M23" t="s">
        <v>87</v>
      </c>
      <c r="N23">
        <v>2.1</v>
      </c>
      <c r="O23">
        <v>186.1199</v>
      </c>
      <c r="P23">
        <v>390.85</v>
      </c>
    </row>
    <row r="24" spans="1:16" x14ac:dyDescent="0.25">
      <c r="F24">
        <f t="shared" si="1"/>
        <v>0</v>
      </c>
      <c r="H24" t="str">
        <v>Gabião tipo caixa em liga de zinco e alumínio de malha hexagonal - C = 2,00 m, L = 1,00 m e H = 1,00 m</v>
      </c>
      <c r="I24">
        <f t="shared" si="3"/>
        <v>4.3860000000000001</v>
      </c>
      <c r="J24" s="2">
        <f>VLOOKUP(H24,Sheet1!$B$4:$D$1661,3,0)</f>
        <v>867.59169999999995</v>
      </c>
      <c r="K24" s="1">
        <f t="shared" si="2"/>
        <v>3805.25</v>
      </c>
      <c r="M24" t="s">
        <v>381</v>
      </c>
      <c r="N24">
        <v>4.3860000000000001</v>
      </c>
      <c r="O24">
        <v>867.59169999999995</v>
      </c>
      <c r="P24">
        <v>3805.25</v>
      </c>
    </row>
    <row r="25" spans="1:16" x14ac:dyDescent="0.25">
      <c r="A25">
        <v>92.51</v>
      </c>
      <c r="B25">
        <v>4805749</v>
      </c>
      <c r="C25">
        <v>0</v>
      </c>
      <c r="F25">
        <f t="shared" si="1"/>
        <v>0</v>
      </c>
      <c r="H25" t="str">
        <v>Gabião tipo colchão em liga de zinco e alumínio revestido com polímero de malha hexagonal - E = 0,17 m</v>
      </c>
      <c r="I25">
        <f t="shared" si="3"/>
        <v>0.59236800000000001</v>
      </c>
      <c r="J25" s="2">
        <f>VLOOKUP(H25,Sheet1!$B$4:$D$1661,3,0)</f>
        <v>203.39349999999999</v>
      </c>
      <c r="K25" s="1">
        <f t="shared" si="2"/>
        <v>120.48</v>
      </c>
      <c r="M25" t="s">
        <v>377</v>
      </c>
      <c r="N25">
        <v>0.59236800000000001</v>
      </c>
      <c r="O25">
        <v>203.39349999999999</v>
      </c>
      <c r="P25">
        <v>120.48</v>
      </c>
    </row>
    <row r="26" spans="1:16" x14ac:dyDescent="0.25">
      <c r="F26">
        <f t="shared" si="1"/>
        <v>0</v>
      </c>
      <c r="H26" t="str">
        <v>Grampo pesado em aço-carbono para cabo de aço - D = 13 mm (1/2")</v>
      </c>
      <c r="I26">
        <f t="shared" si="3"/>
        <v>50.4</v>
      </c>
      <c r="J26" s="2">
        <f>VLOOKUP(H26,Sheet1!$B$4:$D$1661,3,0)</f>
        <v>17.9955</v>
      </c>
      <c r="K26" s="1">
        <f t="shared" si="2"/>
        <v>906.97</v>
      </c>
      <c r="M26" t="s">
        <v>85</v>
      </c>
      <c r="N26">
        <v>50.4</v>
      </c>
      <c r="O26">
        <v>17.9955</v>
      </c>
      <c r="P26">
        <v>906.97</v>
      </c>
    </row>
    <row r="27" spans="1:16" x14ac:dyDescent="0.25">
      <c r="A27">
        <v>54.99</v>
      </c>
      <c r="B27">
        <v>5502978</v>
      </c>
      <c r="C27">
        <v>0</v>
      </c>
      <c r="F27">
        <f t="shared" si="1"/>
        <v>0</v>
      </c>
      <c r="H27" t="str">
        <v>Junta de dilatação em elastômero e perfil VV - L = 50 mm e H = 80 mm</v>
      </c>
      <c r="I27">
        <f t="shared" si="3"/>
        <v>35.200000000000003</v>
      </c>
      <c r="J27" s="2">
        <f>VLOOKUP(H27,Sheet1!$B$4:$D$1661,3,0)</f>
        <v>1103.0222000000001</v>
      </c>
      <c r="K27" s="1">
        <f t="shared" si="2"/>
        <v>38826.379999999997</v>
      </c>
      <c r="M27" t="s">
        <v>839</v>
      </c>
      <c r="N27">
        <v>35.200000000000003</v>
      </c>
      <c r="O27">
        <v>1103.0222000000001</v>
      </c>
      <c r="P27">
        <v>38826.379999999997</v>
      </c>
    </row>
    <row r="28" spans="1:16" x14ac:dyDescent="0.25">
      <c r="F28">
        <f t="shared" si="1"/>
        <v>0</v>
      </c>
      <c r="H28" t="str">
        <v>Mangueira cristal trançada de PVC com pressão de trabalho de 1,50 MPa (250 psi) - D = 19,0 mm (3/4")</v>
      </c>
      <c r="I28">
        <f t="shared" si="3"/>
        <v>273</v>
      </c>
      <c r="J28" s="2">
        <f>VLOOKUP(H28,Sheet1!$B$4:$D$1661,3,0)</f>
        <v>9.6692999999999998</v>
      </c>
      <c r="K28" s="1">
        <f t="shared" si="2"/>
        <v>2639.71</v>
      </c>
      <c r="M28" t="s">
        <v>1991</v>
      </c>
      <c r="N28">
        <v>273</v>
      </c>
      <c r="O28">
        <v>9.6692999999999998</v>
      </c>
      <c r="P28">
        <v>2639.71</v>
      </c>
    </row>
    <row r="29" spans="1:16" x14ac:dyDescent="0.25">
      <c r="A29">
        <v>516</v>
      </c>
      <c r="B29">
        <v>3205870</v>
      </c>
      <c r="C29" t="s">
        <v>11</v>
      </c>
      <c r="D29">
        <v>8.5000000000000006E-3</v>
      </c>
      <c r="E29" s="2" t="str">
        <f>VLOOKUP(C29,Sheet1!$A$4:$D$1661,2,0)</f>
        <v>Gabião tipo caixa em liga de zinco e alumínio de malha hexagonal - C = 2,00 m, L = 1,00 m e H = 1,00 m</v>
      </c>
      <c r="F29">
        <f t="shared" si="1"/>
        <v>4.3860000000000001</v>
      </c>
      <c r="H29" t="str">
        <v>Parafuso de cabeça abaulada em aço inox com porca e arruela - D = 6 mm (M6) e C = 30 mm</v>
      </c>
      <c r="I29">
        <f t="shared" si="3"/>
        <v>1092</v>
      </c>
      <c r="J29" s="2">
        <f>VLOOKUP(H29,Sheet1!$B$4:$D$1661,3,0)</f>
        <v>1.4549000000000001</v>
      </c>
      <c r="K29" s="1">
        <f t="shared" si="2"/>
        <v>1588.75</v>
      </c>
      <c r="M29" t="s">
        <v>1907</v>
      </c>
      <c r="N29">
        <v>1092</v>
      </c>
      <c r="O29">
        <v>1.4549000000000001</v>
      </c>
      <c r="P29">
        <v>1588.75</v>
      </c>
    </row>
    <row r="30" spans="1:16" x14ac:dyDescent="0.25">
      <c r="A30">
        <v>516</v>
      </c>
      <c r="B30">
        <v>4.5</v>
      </c>
      <c r="C30" t="s">
        <v>12</v>
      </c>
      <c r="D30">
        <v>1.7250000000000001</v>
      </c>
      <c r="E30" s="2" t="str">
        <f>VLOOKUP(C30,Sheet1!$A$4:$D$1661,2,0)</f>
        <v>Pedra de mão ou rachão</v>
      </c>
      <c r="F30">
        <f t="shared" si="1"/>
        <v>890.1</v>
      </c>
      <c r="H30" t="str">
        <v>Peça de madeira - L = 7,5 cm e E = 2,5 cm</v>
      </c>
      <c r="I30">
        <f t="shared" si="3"/>
        <v>7009.3282749000009</v>
      </c>
      <c r="J30" s="2">
        <f>VLOOKUP(H30,Sheet1!$B$4:$D$1661,3,0)</f>
        <v>3.5571000000000002</v>
      </c>
      <c r="K30" s="1">
        <f t="shared" si="2"/>
        <v>24932.880000000001</v>
      </c>
      <c r="M30" t="s">
        <v>428</v>
      </c>
      <c r="N30">
        <v>7009.3282749000009</v>
      </c>
      <c r="O30">
        <v>3.5571000000000002</v>
      </c>
      <c r="P30">
        <v>24932.880000000001</v>
      </c>
    </row>
    <row r="31" spans="1:16" x14ac:dyDescent="0.25">
      <c r="F31">
        <f t="shared" si="1"/>
        <v>0</v>
      </c>
      <c r="H31" t="str">
        <v>Pedra de mão ou rachão</v>
      </c>
      <c r="I31">
        <f t="shared" si="3"/>
        <v>932.46875999999997</v>
      </c>
      <c r="J31" s="2">
        <f>VLOOKUP(H31,Sheet1!$B$4:$D$1661,3,0)</f>
        <v>137.1473</v>
      </c>
      <c r="K31" s="1">
        <f t="shared" si="2"/>
        <v>127885.57</v>
      </c>
      <c r="M31" t="s">
        <v>815</v>
      </c>
      <c r="N31">
        <v>932.46875999999997</v>
      </c>
      <c r="O31">
        <v>137.1473</v>
      </c>
      <c r="P31">
        <v>127885.57</v>
      </c>
    </row>
    <row r="32" spans="1:16" x14ac:dyDescent="0.25">
      <c r="A32">
        <v>144.47999999999999</v>
      </c>
      <c r="B32">
        <v>3205872</v>
      </c>
      <c r="C32" t="s">
        <v>13</v>
      </c>
      <c r="D32">
        <v>4.1000000000000003E-3</v>
      </c>
      <c r="E32" s="2" t="str">
        <f>VLOOKUP(C32,Sheet1!$A$4:$D$1661,2,0)</f>
        <v>Gabião tipo colchão em liga de zinco e alumínio revestido com polímero de malha hexagonal - E = 0,17 m</v>
      </c>
      <c r="F32">
        <f t="shared" si="1"/>
        <v>0.59236800000000001</v>
      </c>
      <c r="H32" t="str">
        <v>Película retrorrefletiva tipo I</v>
      </c>
      <c r="I32">
        <f t="shared" si="3"/>
        <v>25</v>
      </c>
      <c r="J32" s="2">
        <f>VLOOKUP(H32,Sheet1!$B$4:$D$1661,3,0)</f>
        <v>127.7109</v>
      </c>
      <c r="K32" s="1">
        <f t="shared" si="2"/>
        <v>3192.77</v>
      </c>
      <c r="M32" t="s">
        <v>2971</v>
      </c>
      <c r="N32">
        <v>25</v>
      </c>
      <c r="O32">
        <v>127.7109</v>
      </c>
      <c r="P32">
        <v>3192.77</v>
      </c>
    </row>
    <row r="33" spans="1:16" x14ac:dyDescent="0.25">
      <c r="A33">
        <v>144.47999999999999</v>
      </c>
      <c r="B33">
        <v>15</v>
      </c>
      <c r="C33" t="s">
        <v>12</v>
      </c>
      <c r="D33">
        <v>0.29325000000000001</v>
      </c>
      <c r="E33" s="2" t="str">
        <f>VLOOKUP(C33,Sheet1!$A$4:$D$1661,2,0)</f>
        <v>Pedra de mão ou rachão</v>
      </c>
      <c r="F33">
        <f t="shared" si="1"/>
        <v>42.368760000000002</v>
      </c>
      <c r="H33" t="str">
        <v>Película retrorrefletiva tipo III</v>
      </c>
      <c r="I33">
        <f t="shared" si="3"/>
        <v>10</v>
      </c>
      <c r="J33" s="2">
        <f>VLOOKUP(H33,Sheet1!$B$4:$D$1661,3,0)</f>
        <v>210.833</v>
      </c>
      <c r="K33" s="1">
        <f t="shared" si="2"/>
        <v>2108.33</v>
      </c>
      <c r="M33" t="s">
        <v>2975</v>
      </c>
      <c r="N33">
        <v>10</v>
      </c>
      <c r="O33">
        <v>210.833</v>
      </c>
      <c r="P33">
        <v>2108.33</v>
      </c>
    </row>
    <row r="34" spans="1:16" x14ac:dyDescent="0.25">
      <c r="F34">
        <f t="shared" si="1"/>
        <v>0</v>
      </c>
      <c r="H34" t="str">
        <v>Pontalete para escoramento - D = 10 cm</v>
      </c>
      <c r="I34">
        <f t="shared" si="3"/>
        <v>2992.2612680000002</v>
      </c>
      <c r="J34" s="2">
        <f>VLOOKUP(H34,Sheet1!$B$4:$D$1661,3,0)</f>
        <v>6.7534000000000001</v>
      </c>
      <c r="K34" s="1">
        <f t="shared" si="2"/>
        <v>20207.93</v>
      </c>
      <c r="M34" t="s">
        <v>426</v>
      </c>
      <c r="N34">
        <v>2992.2612680000002</v>
      </c>
      <c r="O34">
        <v>6.7534000000000001</v>
      </c>
      <c r="P34">
        <v>20207.93</v>
      </c>
    </row>
    <row r="35" spans="1:16" x14ac:dyDescent="0.25">
      <c r="A35">
        <v>131.4</v>
      </c>
      <c r="B35">
        <v>1107896</v>
      </c>
      <c r="C35" t="s">
        <v>14</v>
      </c>
      <c r="D35">
        <v>0.94593000000000005</v>
      </c>
      <c r="E35" s="2" t="str">
        <f>VLOOKUP(C35,Sheet1!$A$4:$D$1661,2,0)</f>
        <v>Aditivo plastificante e retardador de pega para concreto e argamassa</v>
      </c>
      <c r="F35">
        <f t="shared" si="1"/>
        <v>124.29520200000002</v>
      </c>
      <c r="H35" t="str">
        <v>Prego de ferro</v>
      </c>
      <c r="I35">
        <f t="shared" si="3"/>
        <v>1050.9700524999998</v>
      </c>
      <c r="J35" s="2">
        <f>VLOOKUP(H35,Sheet1!$B$4:$D$1661,3,0)</f>
        <v>17.584199999999999</v>
      </c>
      <c r="K35" s="1">
        <f t="shared" si="2"/>
        <v>18480.46</v>
      </c>
      <c r="M35" t="s">
        <v>843</v>
      </c>
      <c r="N35">
        <v>1050.9700524999998</v>
      </c>
      <c r="O35">
        <v>17.584199999999999</v>
      </c>
      <c r="P35">
        <v>18480.46</v>
      </c>
    </row>
    <row r="36" spans="1:16" x14ac:dyDescent="0.25">
      <c r="A36">
        <v>131.4</v>
      </c>
      <c r="B36">
        <v>3.8906299999999998</v>
      </c>
      <c r="C36" t="s">
        <v>15</v>
      </c>
      <c r="D36">
        <v>0.61458999999999997</v>
      </c>
      <c r="E36" s="2" t="str">
        <f>VLOOKUP(C36,Sheet1!$A$4:$D$1661,2,0)</f>
        <v>Areia média lavada</v>
      </c>
      <c r="F36">
        <f t="shared" si="1"/>
        <v>80.757126</v>
      </c>
      <c r="H36" t="str">
        <v>Série de brocas integrais S12</v>
      </c>
      <c r="I36">
        <f t="shared" si="3"/>
        <v>1.7268540000000001</v>
      </c>
      <c r="J36" s="2">
        <f>VLOOKUP(H36,Sheet1!$B$4:$D$1661,3,0)</f>
        <v>799.72479999999996</v>
      </c>
      <c r="K36" s="1">
        <f t="shared" si="2"/>
        <v>1381</v>
      </c>
      <c r="M36" t="s">
        <v>1595</v>
      </c>
      <c r="N36">
        <v>1.7268540000000001</v>
      </c>
      <c r="O36">
        <v>799.72479999999996</v>
      </c>
      <c r="P36">
        <v>1381</v>
      </c>
    </row>
    <row r="37" spans="1:16" x14ac:dyDescent="0.25">
      <c r="A37">
        <v>131.4</v>
      </c>
      <c r="C37" t="s">
        <v>16</v>
      </c>
      <c r="D37">
        <v>0.36753999999999998</v>
      </c>
      <c r="E37" s="2" t="str">
        <f>VLOOKUP(C37,Sheet1!$A$4:$D$1661,2,0)</f>
        <v>Brita 1</v>
      </c>
      <c r="F37">
        <f t="shared" si="1"/>
        <v>48.294756</v>
      </c>
      <c r="H37" t="str">
        <v>Suporte em madeira de eucalipto tratado - seção de 8 x 8 cm</v>
      </c>
      <c r="I37">
        <f t="shared" si="3"/>
        <v>3</v>
      </c>
      <c r="J37" s="2">
        <f>VLOOKUP(H37,Sheet1!$B$4:$D$1661,3,0)</f>
        <v>16.0977</v>
      </c>
      <c r="K37" s="1">
        <f t="shared" si="2"/>
        <v>48.29</v>
      </c>
      <c r="M37" t="s">
        <v>1125</v>
      </c>
      <c r="N37">
        <v>3</v>
      </c>
      <c r="O37">
        <v>16.0977</v>
      </c>
      <c r="P37">
        <v>48.29</v>
      </c>
    </row>
    <row r="38" spans="1:16" x14ac:dyDescent="0.25">
      <c r="A38">
        <v>131.4</v>
      </c>
      <c r="C38" t="s">
        <v>17</v>
      </c>
      <c r="D38">
        <v>0.36753999999999998</v>
      </c>
      <c r="E38" s="2" t="str">
        <f>VLOOKUP(C38,Sheet1!$A$4:$D$1661,2,0)</f>
        <v>Brita 2</v>
      </c>
      <c r="F38">
        <f t="shared" si="1"/>
        <v>48.294756</v>
      </c>
      <c r="H38" t="str">
        <v>Tábua - E = 2,5 cm e L = 10 cm</v>
      </c>
      <c r="I38">
        <f t="shared" si="3"/>
        <v>4329.448841200001</v>
      </c>
      <c r="J38" s="2">
        <f>VLOOKUP(H38,Sheet1!$B$4:$D$1661,3,0)</f>
        <v>3.4940000000000002</v>
      </c>
      <c r="K38" s="1">
        <f t="shared" si="2"/>
        <v>15127.09</v>
      </c>
      <c r="M38" t="s">
        <v>424</v>
      </c>
      <c r="N38">
        <v>4329.448841200001</v>
      </c>
      <c r="O38">
        <v>3.4940000000000002</v>
      </c>
      <c r="P38">
        <v>15127.09</v>
      </c>
    </row>
    <row r="39" spans="1:16" x14ac:dyDescent="0.25">
      <c r="A39">
        <v>131.4</v>
      </c>
      <c r="C39" t="s">
        <v>18</v>
      </c>
      <c r="D39">
        <v>315.31031000000002</v>
      </c>
      <c r="E39" s="2" t="str">
        <f>VLOOKUP(C39,Sheet1!$A$4:$D$1661,2,0)</f>
        <v>Cimento Portland CP II - 32 - saco</v>
      </c>
      <c r="F39">
        <f t="shared" si="1"/>
        <v>41431.774734000006</v>
      </c>
      <c r="H39" t="str">
        <v>Tábua - E = 2,5 cm e L = 15 cm</v>
      </c>
      <c r="I39">
        <f t="shared" si="3"/>
        <v>213.72980000000001</v>
      </c>
      <c r="J39" s="2">
        <f>VLOOKUP(H39,Sheet1!$B$4:$D$1661,3,0)</f>
        <v>3.8250999999999999</v>
      </c>
      <c r="K39" s="1">
        <f t="shared" si="2"/>
        <v>817.53</v>
      </c>
      <c r="M39" t="s">
        <v>422</v>
      </c>
      <c r="N39">
        <v>213.72980000000001</v>
      </c>
      <c r="O39">
        <v>3.8250999999999999</v>
      </c>
      <c r="P39">
        <v>817.53</v>
      </c>
    </row>
    <row r="40" spans="1:16" x14ac:dyDescent="0.25">
      <c r="F40">
        <f t="shared" si="1"/>
        <v>0</v>
      </c>
      <c r="H40" t="str">
        <v>Tábua - E = 2,5 cm e L = 30 cm</v>
      </c>
      <c r="I40">
        <f t="shared" si="3"/>
        <v>1925.3969946</v>
      </c>
      <c r="J40" s="2">
        <f>VLOOKUP(H40,Sheet1!$B$4:$D$1661,3,0)</f>
        <v>12.1387</v>
      </c>
      <c r="K40" s="1">
        <f t="shared" si="2"/>
        <v>23371.81</v>
      </c>
      <c r="M40" t="s">
        <v>420</v>
      </c>
      <c r="N40">
        <v>1925.3969946</v>
      </c>
      <c r="O40">
        <v>12.1387</v>
      </c>
      <c r="P40">
        <v>23371.81</v>
      </c>
    </row>
    <row r="41" spans="1:16" x14ac:dyDescent="0.25">
      <c r="A41">
        <v>2305</v>
      </c>
      <c r="B41">
        <v>3816198</v>
      </c>
      <c r="C41" t="s">
        <v>19</v>
      </c>
      <c r="D41">
        <v>1.06965</v>
      </c>
      <c r="E41" s="2" t="str">
        <f>VLOOKUP(C41,Sheet1!$A$4:$D$1661,2,0)</f>
        <v>Caibro de pinho - L = 7,5 cm e E = 7,5 cm</v>
      </c>
      <c r="F41">
        <f t="shared" si="1"/>
        <v>2465.5432500000002</v>
      </c>
      <c r="H41" t="str">
        <v>Tinta esmalte sintético acetinado</v>
      </c>
      <c r="I41">
        <f t="shared" si="3"/>
        <v>0.25635000000000002</v>
      </c>
      <c r="J41" s="2">
        <f>VLOOKUP(H41,Sheet1!$B$4:$D$1661,3,0)</f>
        <v>25.689499999999999</v>
      </c>
      <c r="K41" s="1">
        <f t="shared" si="2"/>
        <v>6.58</v>
      </c>
      <c r="M41" t="s">
        <v>1575</v>
      </c>
      <c r="N41">
        <v>0.25635000000000002</v>
      </c>
      <c r="O41">
        <v>25.689499999999999</v>
      </c>
      <c r="P41">
        <v>6.58</v>
      </c>
    </row>
    <row r="42" spans="1:16" x14ac:dyDescent="0.25">
      <c r="A42">
        <v>2305</v>
      </c>
      <c r="B42">
        <v>1.5</v>
      </c>
      <c r="C42" t="s">
        <v>20</v>
      </c>
      <c r="D42">
        <v>2.9415300000000002</v>
      </c>
      <c r="E42" s="2" t="str">
        <f>VLOOKUP(C42,Sheet1!$A$4:$D$1661,2,0)</f>
        <v>Peça de madeira - L = 7,5 cm e E = 2,5 cm</v>
      </c>
      <c r="F42">
        <f t="shared" si="1"/>
        <v>6780.2266500000005</v>
      </c>
      <c r="H42" t="str">
        <v>Tubo em aço - E = 3,00 mm e seção de 40 x 40 mm</v>
      </c>
      <c r="I42">
        <f t="shared" si="3"/>
        <v>391.66611930000005</v>
      </c>
      <c r="J42" s="2">
        <f>VLOOKUP(H42,Sheet1!$B$4:$D$1661,3,0)</f>
        <v>20.628399999999999</v>
      </c>
      <c r="K42" s="1">
        <f t="shared" si="2"/>
        <v>8079.44</v>
      </c>
      <c r="M42" t="s">
        <v>3357</v>
      </c>
      <c r="N42">
        <v>391.66611930000005</v>
      </c>
      <c r="O42">
        <v>20.628399999999999</v>
      </c>
      <c r="P42">
        <v>8079.44</v>
      </c>
    </row>
    <row r="43" spans="1:16" x14ac:dyDescent="0.25">
      <c r="A43">
        <v>2305</v>
      </c>
      <c r="C43" t="s">
        <v>21</v>
      </c>
      <c r="D43">
        <v>0.35979</v>
      </c>
      <c r="E43" s="2" t="str">
        <f>VLOOKUP(C43,Sheet1!$A$4:$D$1661,2,0)</f>
        <v>Prego de ferro</v>
      </c>
      <c r="F43">
        <f t="shared" si="1"/>
        <v>829.31595000000004</v>
      </c>
      <c r="H43" t="str">
        <v>Tubo em aço galvanizado com rosca BSP classe leve - D = 100 mm (4")</v>
      </c>
      <c r="I43">
        <f t="shared" si="3"/>
        <v>18</v>
      </c>
      <c r="J43" s="2">
        <f>VLOOKUP(H43,Sheet1!$B$4:$D$1661,3,0)</f>
        <v>139.8064</v>
      </c>
      <c r="K43" s="1">
        <f t="shared" si="2"/>
        <v>2516.5100000000002</v>
      </c>
      <c r="M43" t="s">
        <v>1085</v>
      </c>
      <c r="N43">
        <v>18</v>
      </c>
      <c r="O43">
        <v>139.8064</v>
      </c>
      <c r="P43">
        <v>2516.5100000000002</v>
      </c>
    </row>
    <row r="44" spans="1:16" x14ac:dyDescent="0.25">
      <c r="A44">
        <v>2305</v>
      </c>
      <c r="C44" t="s">
        <v>22</v>
      </c>
      <c r="D44">
        <v>9.9040000000000003E-2</v>
      </c>
      <c r="E44" s="2" t="str">
        <f>VLOOKUP(C44,Sheet1!$A$4:$D$1661,2,0)</f>
        <v>Tábua - E = 2,5 cm e L = 30 cm</v>
      </c>
      <c r="F44">
        <f t="shared" si="1"/>
        <v>228.28720000000001</v>
      </c>
      <c r="H44">
        <v>0</v>
      </c>
      <c r="I44">
        <f t="shared" si="3"/>
        <v>0</v>
      </c>
      <c r="K44" s="1">
        <f t="shared" si="2"/>
        <v>0</v>
      </c>
    </row>
    <row r="45" spans="1:16" x14ac:dyDescent="0.25">
      <c r="F45">
        <f t="shared" si="1"/>
        <v>0</v>
      </c>
    </row>
    <row r="46" spans="1:16" x14ac:dyDescent="0.25">
      <c r="A46">
        <v>401.31</v>
      </c>
      <c r="B46">
        <v>3108016</v>
      </c>
      <c r="C46" t="s">
        <v>19</v>
      </c>
      <c r="D46">
        <v>3.6099999999999999E-3</v>
      </c>
      <c r="E46" s="2" t="str">
        <f>VLOOKUP(C46,Sheet1!$A$4:$D$1661,2,0)</f>
        <v>Caibro de pinho - L = 7,5 cm e E = 7,5 cm</v>
      </c>
      <c r="F46">
        <f t="shared" si="1"/>
        <v>1.4487291</v>
      </c>
    </row>
    <row r="47" spans="1:16" x14ac:dyDescent="0.25">
      <c r="A47">
        <v>401.31</v>
      </c>
      <c r="B47">
        <v>1</v>
      </c>
      <c r="C47" t="s">
        <v>23</v>
      </c>
      <c r="D47">
        <v>8.09E-3</v>
      </c>
      <c r="E47" s="2" t="str">
        <f>VLOOKUP(C47,Sheet1!$A$4:$D$1661,2,0)</f>
        <v>Compensado plastificado - E = 14 mm</v>
      </c>
      <c r="F47">
        <f t="shared" si="1"/>
        <v>3.2465978999999998</v>
      </c>
    </row>
    <row r="48" spans="1:16" x14ac:dyDescent="0.25">
      <c r="A48">
        <v>401.31</v>
      </c>
      <c r="C48" t="s">
        <v>24</v>
      </c>
      <c r="D48">
        <v>1.0000000000000001E-5</v>
      </c>
      <c r="E48" s="2" t="str">
        <f>VLOOKUP(C48,Sheet1!$A$4:$D$1661,2,0)</f>
        <v>Desmoldante para fôrmas de madeira</v>
      </c>
      <c r="F48">
        <f t="shared" si="1"/>
        <v>4.0131000000000003E-3</v>
      </c>
    </row>
    <row r="49" spans="1:6" x14ac:dyDescent="0.25">
      <c r="A49">
        <v>401.31</v>
      </c>
      <c r="C49" t="s">
        <v>20</v>
      </c>
      <c r="D49">
        <v>5.2999999999999998E-4</v>
      </c>
      <c r="E49" s="2" t="str">
        <f>VLOOKUP(C49,Sheet1!$A$4:$D$1661,2,0)</f>
        <v>Peça de madeira - L = 7,5 cm e E = 2,5 cm</v>
      </c>
      <c r="F49">
        <f t="shared" si="1"/>
        <v>0.2126943</v>
      </c>
    </row>
    <row r="50" spans="1:6" x14ac:dyDescent="0.25">
      <c r="A50">
        <v>401.31</v>
      </c>
      <c r="C50" t="s">
        <v>21</v>
      </c>
      <c r="D50">
        <v>2.0000000000000001E-4</v>
      </c>
      <c r="E50" s="2" t="str">
        <f>VLOOKUP(C50,Sheet1!$A$4:$D$1661,2,0)</f>
        <v>Prego de ferro</v>
      </c>
      <c r="F50">
        <f t="shared" si="1"/>
        <v>8.0262E-2</v>
      </c>
    </row>
    <row r="51" spans="1:6" x14ac:dyDescent="0.25">
      <c r="A51">
        <v>401.31</v>
      </c>
      <c r="C51" t="s">
        <v>25</v>
      </c>
      <c r="D51">
        <v>7.4599999999999996E-3</v>
      </c>
      <c r="E51" s="2" t="str">
        <f>VLOOKUP(C51,Sheet1!$A$4:$D$1661,2,0)</f>
        <v>Tábua - E = 2,5 cm e L = 10 cm</v>
      </c>
      <c r="F51">
        <f t="shared" si="1"/>
        <v>2.9937725999999998</v>
      </c>
    </row>
    <row r="52" spans="1:6" x14ac:dyDescent="0.25">
      <c r="A52">
        <v>401.31</v>
      </c>
      <c r="C52" t="s">
        <v>22</v>
      </c>
      <c r="D52">
        <v>3.8500000000000001E-3</v>
      </c>
      <c r="E52" s="2" t="str">
        <f>VLOOKUP(C52,Sheet1!$A$4:$D$1661,2,0)</f>
        <v>Tábua - E = 2,5 cm e L = 30 cm</v>
      </c>
      <c r="F52">
        <f t="shared" si="1"/>
        <v>1.5450435</v>
      </c>
    </row>
    <row r="53" spans="1:6" x14ac:dyDescent="0.25">
      <c r="F53">
        <f t="shared" si="1"/>
        <v>0</v>
      </c>
    </row>
    <row r="54" spans="1:6" x14ac:dyDescent="0.25">
      <c r="A54">
        <v>131.4</v>
      </c>
      <c r="B54">
        <v>1107896</v>
      </c>
      <c r="C54" t="s">
        <v>14</v>
      </c>
      <c r="D54">
        <v>0.94593000000000005</v>
      </c>
      <c r="E54" s="2" t="str">
        <f>VLOOKUP(C54,Sheet1!$A$4:$D$1661,2,0)</f>
        <v>Aditivo plastificante e retardador de pega para concreto e argamassa</v>
      </c>
      <c r="F54">
        <f t="shared" si="1"/>
        <v>124.29520200000002</v>
      </c>
    </row>
    <row r="55" spans="1:6" x14ac:dyDescent="0.25">
      <c r="A55">
        <v>131.4</v>
      </c>
      <c r="B55">
        <v>3.8906299999999998</v>
      </c>
      <c r="C55" t="s">
        <v>15</v>
      </c>
      <c r="D55">
        <v>0.61458999999999997</v>
      </c>
      <c r="E55" s="2" t="str">
        <f>VLOOKUP(C55,Sheet1!$A$4:$D$1661,2,0)</f>
        <v>Areia média lavada</v>
      </c>
      <c r="F55">
        <f t="shared" si="1"/>
        <v>80.757126</v>
      </c>
    </row>
    <row r="56" spans="1:6" x14ac:dyDescent="0.25">
      <c r="A56">
        <v>131.4</v>
      </c>
      <c r="C56" t="s">
        <v>16</v>
      </c>
      <c r="D56">
        <v>0.36753999999999998</v>
      </c>
      <c r="E56" s="2" t="str">
        <f>VLOOKUP(C56,Sheet1!$A$4:$D$1661,2,0)</f>
        <v>Brita 1</v>
      </c>
      <c r="F56">
        <f t="shared" si="1"/>
        <v>48.294756</v>
      </c>
    </row>
    <row r="57" spans="1:6" x14ac:dyDescent="0.25">
      <c r="A57">
        <v>131.4</v>
      </c>
      <c r="C57" t="s">
        <v>17</v>
      </c>
      <c r="D57">
        <v>0.36753999999999998</v>
      </c>
      <c r="E57" s="2" t="str">
        <f>VLOOKUP(C57,Sheet1!$A$4:$D$1661,2,0)</f>
        <v>Brita 2</v>
      </c>
      <c r="F57">
        <f t="shared" si="1"/>
        <v>48.294756</v>
      </c>
    </row>
    <row r="58" spans="1:6" x14ac:dyDescent="0.25">
      <c r="A58">
        <v>131.4</v>
      </c>
      <c r="C58" t="s">
        <v>18</v>
      </c>
      <c r="D58">
        <v>315.31031000000002</v>
      </c>
      <c r="E58" s="2" t="str">
        <f>VLOOKUP(C58,Sheet1!$A$4:$D$1661,2,0)</f>
        <v>Cimento Portland CP II - 32 - saco</v>
      </c>
      <c r="F58">
        <f t="shared" si="1"/>
        <v>41431.774734000006</v>
      </c>
    </row>
    <row r="59" spans="1:6" x14ac:dyDescent="0.25">
      <c r="F59">
        <f t="shared" si="1"/>
        <v>0</v>
      </c>
    </row>
    <row r="60" spans="1:6" x14ac:dyDescent="0.25">
      <c r="A60">
        <v>13876.9</v>
      </c>
      <c r="B60">
        <v>407819</v>
      </c>
      <c r="C60" t="s">
        <v>9</v>
      </c>
      <c r="D60">
        <v>1.1000000000000001</v>
      </c>
      <c r="E60" s="2" t="str">
        <f>VLOOKUP(C60,Sheet1!$A$4:$D$1661,2,0)</f>
        <v>Aço CA 50</v>
      </c>
      <c r="F60">
        <f t="shared" si="1"/>
        <v>15264.59</v>
      </c>
    </row>
    <row r="61" spans="1:6" x14ac:dyDescent="0.25">
      <c r="A61">
        <v>13876.9</v>
      </c>
      <c r="B61">
        <v>1</v>
      </c>
      <c r="C61" t="s">
        <v>10</v>
      </c>
      <c r="D61">
        <v>1.4999999999999999E-2</v>
      </c>
      <c r="E61" s="2" t="str">
        <f>VLOOKUP(C61,Sheet1!$A$4:$D$1661,2,0)</f>
        <v>Arame liso recozido em aço-carbono - D = 1,24 mm (18 BWG)</v>
      </c>
      <c r="F61">
        <f t="shared" si="1"/>
        <v>208.15349999999998</v>
      </c>
    </row>
    <row r="62" spans="1:6" x14ac:dyDescent="0.25">
      <c r="F62">
        <f t="shared" si="1"/>
        <v>0</v>
      </c>
    </row>
    <row r="63" spans="1:6" x14ac:dyDescent="0.25">
      <c r="A63">
        <v>538.4</v>
      </c>
      <c r="B63">
        <v>307732</v>
      </c>
      <c r="C63" t="s">
        <v>26</v>
      </c>
      <c r="D63">
        <v>1</v>
      </c>
      <c r="E63" s="2" t="str">
        <f>VLOOKUP(C63,Sheet1!$A$4:$D$1661,2,0)</f>
        <v>Apoio de neoprene fretado</v>
      </c>
      <c r="F63">
        <f t="shared" si="1"/>
        <v>538.4</v>
      </c>
    </row>
    <row r="64" spans="1:6" x14ac:dyDescent="0.25">
      <c r="B64">
        <v>6</v>
      </c>
      <c r="F64">
        <f t="shared" si="1"/>
        <v>0</v>
      </c>
    </row>
    <row r="65" spans="1:6" x14ac:dyDescent="0.25">
      <c r="F65">
        <f t="shared" si="1"/>
        <v>0</v>
      </c>
    </row>
    <row r="66" spans="1:6" x14ac:dyDescent="0.25">
      <c r="A66">
        <v>2203.4</v>
      </c>
      <c r="B66">
        <v>2108165</v>
      </c>
      <c r="C66" t="s">
        <v>27</v>
      </c>
      <c r="D66">
        <v>1.35802</v>
      </c>
      <c r="E66" s="2" t="str">
        <f>VLOOKUP(C66,Sheet1!$A$4:$D$1661,2,0)</f>
        <v>Pontalete para escoramento - D = 10 cm</v>
      </c>
      <c r="F66">
        <f t="shared" ref="F66:F129" si="4">A66*D66</f>
        <v>2992.2612680000002</v>
      </c>
    </row>
    <row r="67" spans="1:6" x14ac:dyDescent="0.25">
      <c r="A67">
        <v>2203.4</v>
      </c>
      <c r="B67">
        <v>1</v>
      </c>
      <c r="C67" t="s">
        <v>21</v>
      </c>
      <c r="D67">
        <v>2.606E-2</v>
      </c>
      <c r="E67" s="2" t="str">
        <f>VLOOKUP(C67,Sheet1!$A$4:$D$1661,2,0)</f>
        <v>Prego de ferro</v>
      </c>
      <c r="F67">
        <f t="shared" si="4"/>
        <v>57.420604000000004</v>
      </c>
    </row>
    <row r="68" spans="1:6" x14ac:dyDescent="0.25">
      <c r="A68">
        <v>2203.4</v>
      </c>
      <c r="C68" t="s">
        <v>25</v>
      </c>
      <c r="D68">
        <v>0.87302000000000002</v>
      </c>
      <c r="E68" s="2" t="str">
        <f>VLOOKUP(C68,Sheet1!$A$4:$D$1661,2,0)</f>
        <v>Tábua - E = 2,5 cm e L = 10 cm</v>
      </c>
      <c r="F68">
        <f t="shared" si="4"/>
        <v>1923.6122680000001</v>
      </c>
    </row>
    <row r="69" spans="1:6" x14ac:dyDescent="0.25">
      <c r="A69">
        <v>2203.4</v>
      </c>
      <c r="C69" t="s">
        <v>28</v>
      </c>
      <c r="D69">
        <v>9.7000000000000003E-2</v>
      </c>
      <c r="E69" s="2" t="str">
        <f>VLOOKUP(C69,Sheet1!$A$4:$D$1661,2,0)</f>
        <v>Tábua - E = 2,5 cm e L = 15 cm</v>
      </c>
      <c r="F69">
        <f t="shared" si="4"/>
        <v>213.72980000000001</v>
      </c>
    </row>
    <row r="70" spans="1:6" x14ac:dyDescent="0.25">
      <c r="A70">
        <v>2203.4</v>
      </c>
      <c r="C70" t="s">
        <v>22</v>
      </c>
      <c r="D70">
        <v>0.58201000000000003</v>
      </c>
      <c r="E70" s="2" t="str">
        <f>VLOOKUP(C70,Sheet1!$A$4:$D$1661,2,0)</f>
        <v>Tábua - E = 2,5 cm e L = 30 cm</v>
      </c>
      <c r="F70">
        <f t="shared" si="4"/>
        <v>1282.400834</v>
      </c>
    </row>
    <row r="71" spans="1:6" x14ac:dyDescent="0.25">
      <c r="F71">
        <f t="shared" si="4"/>
        <v>0</v>
      </c>
    </row>
    <row r="72" spans="1:6" x14ac:dyDescent="0.25">
      <c r="A72">
        <v>3282.21</v>
      </c>
      <c r="B72">
        <v>3106427</v>
      </c>
      <c r="C72" t="s">
        <v>29</v>
      </c>
      <c r="D72">
        <v>2.0174699999999999</v>
      </c>
      <c r="E72" s="2" t="str">
        <f>VLOOKUP(C72,Sheet1!$A$4:$D$1661,2,0)</f>
        <v>Chapa fina em aço ASTM A36</v>
      </c>
      <c r="F72">
        <f t="shared" si="4"/>
        <v>6621.7602086999996</v>
      </c>
    </row>
    <row r="73" spans="1:6" x14ac:dyDescent="0.25">
      <c r="A73">
        <v>3282.21</v>
      </c>
      <c r="B73">
        <v>1</v>
      </c>
      <c r="C73" t="s">
        <v>30</v>
      </c>
      <c r="D73">
        <v>1.333E-2</v>
      </c>
      <c r="E73" s="2" t="str">
        <f>VLOOKUP(C73,Sheet1!$A$4:$D$1661,2,0)</f>
        <v>Desmoldante para fôrmas metálicas</v>
      </c>
      <c r="F73">
        <f t="shared" si="4"/>
        <v>43.7518593</v>
      </c>
    </row>
    <row r="74" spans="1:6" x14ac:dyDescent="0.25">
      <c r="A74">
        <v>3282.21</v>
      </c>
      <c r="C74" t="s">
        <v>31</v>
      </c>
      <c r="D74">
        <v>0.11933000000000001</v>
      </c>
      <c r="E74" s="2" t="str">
        <f>VLOOKUP(C74,Sheet1!$A$4:$D$1661,2,0)</f>
        <v>Tubo em aço - E = 3,00 mm e seção de 40 x 40 mm</v>
      </c>
      <c r="F74">
        <f t="shared" si="4"/>
        <v>391.66611930000005</v>
      </c>
    </row>
    <row r="75" spans="1:6" x14ac:dyDescent="0.25">
      <c r="F75">
        <f t="shared" si="4"/>
        <v>0</v>
      </c>
    </row>
    <row r="76" spans="1:6" x14ac:dyDescent="0.25">
      <c r="A76">
        <v>207.41</v>
      </c>
      <c r="B76">
        <v>1107908</v>
      </c>
      <c r="C76" t="s">
        <v>14</v>
      </c>
      <c r="D76">
        <v>1.3201499999999999</v>
      </c>
      <c r="E76" s="2" t="str">
        <f>VLOOKUP(C76,Sheet1!$A$4:$D$1661,2,0)</f>
        <v>Aditivo plastificante e retardador de pega para concreto e argamassa</v>
      </c>
      <c r="F76">
        <f t="shared" si="4"/>
        <v>273.81231149999996</v>
      </c>
    </row>
    <row r="77" spans="1:6" x14ac:dyDescent="0.25">
      <c r="A77">
        <v>207.41</v>
      </c>
      <c r="C77" t="s">
        <v>15</v>
      </c>
      <c r="D77">
        <v>0.54403000000000001</v>
      </c>
      <c r="E77" s="2" t="str">
        <f>VLOOKUP(C77,Sheet1!$A$4:$D$1661,2,0)</f>
        <v>Areia média lavada</v>
      </c>
      <c r="F77">
        <f t="shared" si="4"/>
        <v>112.83726230000001</v>
      </c>
    </row>
    <row r="78" spans="1:6" x14ac:dyDescent="0.25">
      <c r="A78">
        <v>207.41</v>
      </c>
      <c r="C78" t="s">
        <v>16</v>
      </c>
      <c r="D78">
        <v>0.36753999999999998</v>
      </c>
      <c r="E78" s="2" t="str">
        <f>VLOOKUP(C78,Sheet1!$A$4:$D$1661,2,0)</f>
        <v>Brita 1</v>
      </c>
      <c r="F78">
        <f t="shared" si="4"/>
        <v>76.23147139999999</v>
      </c>
    </row>
    <row r="79" spans="1:6" x14ac:dyDescent="0.25">
      <c r="A79">
        <v>207.41</v>
      </c>
      <c r="C79" t="s">
        <v>17</v>
      </c>
      <c r="D79">
        <v>0.36753999999999998</v>
      </c>
      <c r="E79" s="2" t="str">
        <f>VLOOKUP(C79,Sheet1!$A$4:$D$1661,2,0)</f>
        <v>Brita 2</v>
      </c>
      <c r="F79">
        <f t="shared" si="4"/>
        <v>76.23147139999999</v>
      </c>
    </row>
    <row r="80" spans="1:6" x14ac:dyDescent="0.25">
      <c r="A80">
        <v>207.41</v>
      </c>
      <c r="C80" t="s">
        <v>18</v>
      </c>
      <c r="D80">
        <v>440.05099000000001</v>
      </c>
      <c r="E80" s="2" t="str">
        <f>VLOOKUP(C80,Sheet1!$A$4:$D$1661,2,0)</f>
        <v>Cimento Portland CP II - 32 - saco</v>
      </c>
      <c r="F80">
        <f t="shared" si="4"/>
        <v>91270.975835899997</v>
      </c>
    </row>
    <row r="81" spans="1:6" x14ac:dyDescent="0.25">
      <c r="F81">
        <f t="shared" si="4"/>
        <v>0</v>
      </c>
    </row>
    <row r="82" spans="1:6" x14ac:dyDescent="0.25">
      <c r="A82">
        <v>55141.8</v>
      </c>
      <c r="B82">
        <v>407819</v>
      </c>
      <c r="C82" t="s">
        <v>9</v>
      </c>
      <c r="D82">
        <v>1.1000000000000001</v>
      </c>
      <c r="E82" s="2" t="str">
        <f>VLOOKUP(C82,Sheet1!$A$4:$D$1661,2,0)</f>
        <v>Aço CA 50</v>
      </c>
      <c r="F82">
        <f t="shared" si="4"/>
        <v>60655.98000000001</v>
      </c>
    </row>
    <row r="83" spans="1:6" x14ac:dyDescent="0.25">
      <c r="A83">
        <v>55141.8</v>
      </c>
      <c r="B83">
        <v>1</v>
      </c>
      <c r="C83" t="s">
        <v>10</v>
      </c>
      <c r="D83">
        <v>1.4999999999999999E-2</v>
      </c>
      <c r="E83" s="2" t="str">
        <f>VLOOKUP(C83,Sheet1!$A$4:$D$1661,2,0)</f>
        <v>Arame liso recozido em aço-carbono - D = 1,24 mm (18 BWG)</v>
      </c>
      <c r="F83">
        <f t="shared" si="4"/>
        <v>827.12700000000007</v>
      </c>
    </row>
    <row r="84" spans="1:6" x14ac:dyDescent="0.25">
      <c r="F84">
        <f t="shared" si="4"/>
        <v>0</v>
      </c>
    </row>
    <row r="85" spans="1:6" x14ac:dyDescent="0.25">
      <c r="A85">
        <v>14519.79</v>
      </c>
      <c r="B85">
        <v>4507957</v>
      </c>
      <c r="C85" t="s">
        <v>32</v>
      </c>
      <c r="D85">
        <v>1.05</v>
      </c>
      <c r="E85" s="2" t="str">
        <f>VLOOKUP(C85,Sheet1!$A$4:$D$1661,2,0)</f>
        <v>Cordoalha nua tipo CP 190 RB - D = 15,2 mm</v>
      </c>
      <c r="F85">
        <f t="shared" si="4"/>
        <v>15245.779500000002</v>
      </c>
    </row>
    <row r="86" spans="1:6" x14ac:dyDescent="0.25">
      <c r="A86">
        <v>14519.79</v>
      </c>
      <c r="B86">
        <v>1020.61</v>
      </c>
      <c r="C86" t="s">
        <v>33</v>
      </c>
      <c r="D86">
        <v>4.6999999999999999E-4</v>
      </c>
      <c r="E86" s="2" t="str">
        <f>VLOOKUP(C86,Sheet1!$A$4:$D$1661,2,0)</f>
        <v>Disco de corte abrasivo para policorte - D = 300 mm</v>
      </c>
      <c r="F86">
        <f t="shared" si="4"/>
        <v>6.8243013000000001</v>
      </c>
    </row>
    <row r="87" spans="1:6" x14ac:dyDescent="0.25">
      <c r="F87">
        <f t="shared" si="4"/>
        <v>0</v>
      </c>
    </row>
    <row r="88" spans="1:6" x14ac:dyDescent="0.25">
      <c r="A88">
        <v>546</v>
      </c>
      <c r="B88">
        <v>4507767</v>
      </c>
      <c r="C88" t="s">
        <v>34</v>
      </c>
      <c r="D88">
        <v>1</v>
      </c>
      <c r="E88" s="2" t="str">
        <f>VLOOKUP(C88,Sheet1!$A$4:$D$1661,2,0)</f>
        <v>Ancoragem ativa para 4 cordoalhas - D = 15,2 mm</v>
      </c>
      <c r="F88">
        <f t="shared" si="4"/>
        <v>546</v>
      </c>
    </row>
    <row r="89" spans="1:6" x14ac:dyDescent="0.25">
      <c r="A89">
        <v>546</v>
      </c>
      <c r="B89">
        <v>7.1142899999999996</v>
      </c>
      <c r="C89" t="s">
        <v>35</v>
      </c>
      <c r="D89">
        <v>0.5</v>
      </c>
      <c r="E89" s="2" t="str">
        <f>VLOOKUP(C89,Sheet1!$A$4:$D$1661,2,0)</f>
        <v>Mangueira cristal trançada de PVC com pressão de trabalho de 1,50 MPa (250 psi) - D = 19,0 mm (3/4")</v>
      </c>
      <c r="F89">
        <f t="shared" si="4"/>
        <v>273</v>
      </c>
    </row>
    <row r="90" spans="1:6" x14ac:dyDescent="0.25">
      <c r="A90">
        <v>546</v>
      </c>
      <c r="C90" t="s">
        <v>36</v>
      </c>
      <c r="D90">
        <v>2</v>
      </c>
      <c r="E90" s="2" t="str">
        <f>VLOOKUP(C90,Sheet1!$A$4:$D$1661,2,0)</f>
        <v>Parafuso de cabeça abaulada em aço inox com porca e arruela - D = 6 mm (M6) e C = 30 mm</v>
      </c>
      <c r="F90">
        <f t="shared" si="4"/>
        <v>1092</v>
      </c>
    </row>
    <row r="91" spans="1:6" x14ac:dyDescent="0.25">
      <c r="F91">
        <f t="shared" si="4"/>
        <v>0</v>
      </c>
    </row>
    <row r="92" spans="1:6" x14ac:dyDescent="0.25">
      <c r="A92">
        <v>21</v>
      </c>
      <c r="B92">
        <v>3806424</v>
      </c>
      <c r="C92" t="s">
        <v>37</v>
      </c>
      <c r="D92">
        <v>1.4</v>
      </c>
      <c r="E92" s="2" t="str">
        <f>VLOOKUP(C92,Sheet1!$A$4:$D$1661,2,0)</f>
        <v>Cabo de aço - D = 52,00 mm (2")</v>
      </c>
      <c r="F92">
        <f t="shared" si="4"/>
        <v>29.4</v>
      </c>
    </row>
    <row r="93" spans="1:6" x14ac:dyDescent="0.25">
      <c r="A93">
        <v>21</v>
      </c>
      <c r="B93">
        <v>0.27667000000000003</v>
      </c>
      <c r="C93" t="s">
        <v>38</v>
      </c>
      <c r="D93">
        <v>0.1</v>
      </c>
      <c r="E93" s="2" t="str">
        <f>VLOOKUP(C93,Sheet1!$A$4:$D$1661,2,0)</f>
        <v>Esticador em aço tipo olhal x olhal para cabo de aço - D = 13 mm</v>
      </c>
      <c r="F93">
        <f t="shared" si="4"/>
        <v>2.1</v>
      </c>
    </row>
    <row r="94" spans="1:6" x14ac:dyDescent="0.25">
      <c r="A94">
        <v>21</v>
      </c>
      <c r="C94" t="s">
        <v>39</v>
      </c>
      <c r="D94">
        <v>2.4</v>
      </c>
      <c r="E94" s="2" t="str">
        <f>VLOOKUP(C94,Sheet1!$A$4:$D$1661,2,0)</f>
        <v>Grampo pesado em aço-carbono para cabo de aço - D = 13 mm (1/2")</v>
      </c>
      <c r="F94">
        <f t="shared" si="4"/>
        <v>50.4</v>
      </c>
    </row>
    <row r="95" spans="1:6" x14ac:dyDescent="0.25">
      <c r="F95">
        <f t="shared" si="4"/>
        <v>0</v>
      </c>
    </row>
    <row r="96" spans="1:6" x14ac:dyDescent="0.25">
      <c r="A96">
        <v>21</v>
      </c>
      <c r="B96">
        <v>5915369</v>
      </c>
      <c r="F96">
        <f t="shared" si="4"/>
        <v>0</v>
      </c>
    </row>
    <row r="97" spans="1:6" x14ac:dyDescent="0.25">
      <c r="F97">
        <f t="shared" si="4"/>
        <v>0</v>
      </c>
    </row>
    <row r="98" spans="1:6" x14ac:dyDescent="0.25">
      <c r="A98">
        <v>840</v>
      </c>
      <c r="B98">
        <v>5915361</v>
      </c>
      <c r="F98">
        <f t="shared" si="4"/>
        <v>0</v>
      </c>
    </row>
    <row r="99" spans="1:6" x14ac:dyDescent="0.25">
      <c r="F99">
        <f t="shared" si="4"/>
        <v>0</v>
      </c>
    </row>
    <row r="100" spans="1:6" x14ac:dyDescent="0.25">
      <c r="A100">
        <v>401.31</v>
      </c>
      <c r="B100">
        <v>3108016</v>
      </c>
      <c r="C100" t="s">
        <v>19</v>
      </c>
      <c r="D100">
        <v>0.64166999999999996</v>
      </c>
      <c r="E100" s="2" t="str">
        <f>VLOOKUP(C100,Sheet1!$A$4:$D$1661,2,0)</f>
        <v>Caibro de pinho - L = 7,5 cm e E = 7,5 cm</v>
      </c>
      <c r="F100">
        <f t="shared" si="4"/>
        <v>257.50858769999996</v>
      </c>
    </row>
    <row r="101" spans="1:6" x14ac:dyDescent="0.25">
      <c r="A101">
        <v>401.31</v>
      </c>
      <c r="B101">
        <v>1</v>
      </c>
      <c r="C101" t="s">
        <v>23</v>
      </c>
      <c r="D101">
        <v>0.57750000000000001</v>
      </c>
      <c r="E101" s="2" t="str">
        <f>VLOOKUP(C101,Sheet1!$A$4:$D$1661,2,0)</f>
        <v>Compensado plastificado - E = 14 mm</v>
      </c>
      <c r="F101">
        <f t="shared" si="4"/>
        <v>231.75652500000001</v>
      </c>
    </row>
    <row r="102" spans="1:6" x14ac:dyDescent="0.25">
      <c r="A102">
        <v>401.31</v>
      </c>
      <c r="C102" t="s">
        <v>24</v>
      </c>
      <c r="D102">
        <v>1.0529999999999999E-2</v>
      </c>
      <c r="E102" s="2" t="str">
        <f>VLOOKUP(C102,Sheet1!$A$4:$D$1661,2,0)</f>
        <v>Desmoldante para fôrmas de madeira</v>
      </c>
      <c r="F102">
        <f t="shared" si="4"/>
        <v>4.2257942999999996</v>
      </c>
    </row>
    <row r="103" spans="1:6" x14ac:dyDescent="0.25">
      <c r="A103">
        <v>401.31</v>
      </c>
      <c r="C103" t="s">
        <v>20</v>
      </c>
      <c r="D103">
        <v>0.28438000000000002</v>
      </c>
      <c r="E103" s="2" t="str">
        <f>VLOOKUP(C103,Sheet1!$A$4:$D$1661,2,0)</f>
        <v>Peça de madeira - L = 7,5 cm e E = 2,5 cm</v>
      </c>
      <c r="F103">
        <f t="shared" si="4"/>
        <v>114.12453780000001</v>
      </c>
    </row>
    <row r="104" spans="1:6" x14ac:dyDescent="0.25">
      <c r="A104">
        <v>401.31</v>
      </c>
      <c r="C104" t="s">
        <v>21</v>
      </c>
      <c r="D104">
        <v>0.20394999999999999</v>
      </c>
      <c r="E104" s="2" t="str">
        <f>VLOOKUP(C104,Sheet1!$A$4:$D$1661,2,0)</f>
        <v>Prego de ferro</v>
      </c>
      <c r="F104">
        <f t="shared" si="4"/>
        <v>81.847174499999994</v>
      </c>
    </row>
    <row r="105" spans="1:6" x14ac:dyDescent="0.25">
      <c r="A105">
        <v>401.31</v>
      </c>
      <c r="C105" t="s">
        <v>25</v>
      </c>
      <c r="D105">
        <v>2.9853800000000001</v>
      </c>
      <c r="E105" s="2" t="str">
        <f>VLOOKUP(C105,Sheet1!$A$4:$D$1661,2,0)</f>
        <v>Tábua - E = 2,5 cm e L = 10 cm</v>
      </c>
      <c r="F105">
        <f t="shared" si="4"/>
        <v>1198.0628478000001</v>
      </c>
    </row>
    <row r="106" spans="1:6" x14ac:dyDescent="0.25">
      <c r="A106">
        <v>401.31</v>
      </c>
      <c r="C106" t="s">
        <v>22</v>
      </c>
      <c r="D106">
        <v>0.51332999999999995</v>
      </c>
      <c r="E106" s="2" t="str">
        <f>VLOOKUP(C106,Sheet1!$A$4:$D$1661,2,0)</f>
        <v>Tábua - E = 2,5 cm e L = 30 cm</v>
      </c>
      <c r="F106">
        <f t="shared" si="4"/>
        <v>206.00446229999997</v>
      </c>
    </row>
    <row r="107" spans="1:6" x14ac:dyDescent="0.25">
      <c r="F107">
        <f t="shared" si="4"/>
        <v>0</v>
      </c>
    </row>
    <row r="108" spans="1:6" x14ac:dyDescent="0.25">
      <c r="A108">
        <v>282.81</v>
      </c>
      <c r="B108">
        <v>1107900</v>
      </c>
      <c r="C108" t="s">
        <v>14</v>
      </c>
      <c r="D108">
        <v>1.0570999999999999</v>
      </c>
      <c r="E108" s="2" t="str">
        <f>VLOOKUP(C108,Sheet1!$A$4:$D$1661,2,0)</f>
        <v>Aditivo plastificante e retardador de pega para concreto e argamassa</v>
      </c>
      <c r="F108">
        <f t="shared" si="4"/>
        <v>298.95845099999997</v>
      </c>
    </row>
    <row r="109" spans="1:6" x14ac:dyDescent="0.25">
      <c r="A109">
        <v>282.81</v>
      </c>
      <c r="B109">
        <v>3.8530000000000002</v>
      </c>
      <c r="C109" t="s">
        <v>15</v>
      </c>
      <c r="D109">
        <v>0.59362999999999999</v>
      </c>
      <c r="E109" s="2" t="str">
        <f>VLOOKUP(C109,Sheet1!$A$4:$D$1661,2,0)</f>
        <v>Areia média lavada</v>
      </c>
      <c r="F109">
        <f t="shared" si="4"/>
        <v>167.88450029999998</v>
      </c>
    </row>
    <row r="110" spans="1:6" x14ac:dyDescent="0.25">
      <c r="A110">
        <v>282.81</v>
      </c>
      <c r="C110" t="s">
        <v>16</v>
      </c>
      <c r="D110">
        <v>0.36753999999999998</v>
      </c>
      <c r="E110" s="2" t="str">
        <f>VLOOKUP(C110,Sheet1!$A$4:$D$1661,2,0)</f>
        <v>Brita 1</v>
      </c>
      <c r="F110">
        <f t="shared" si="4"/>
        <v>103.9439874</v>
      </c>
    </row>
    <row r="111" spans="1:6" x14ac:dyDescent="0.25">
      <c r="A111">
        <v>282.81</v>
      </c>
      <c r="C111" t="s">
        <v>17</v>
      </c>
      <c r="D111">
        <v>0.36753999999999998</v>
      </c>
      <c r="E111" s="2" t="str">
        <f>VLOOKUP(C111,Sheet1!$A$4:$D$1661,2,0)</f>
        <v>Brita 2</v>
      </c>
      <c r="F111">
        <f t="shared" si="4"/>
        <v>103.9439874</v>
      </c>
    </row>
    <row r="112" spans="1:6" x14ac:dyDescent="0.25">
      <c r="A112">
        <v>282.81</v>
      </c>
      <c r="C112" t="s">
        <v>18</v>
      </c>
      <c r="D112">
        <v>352.36529000000002</v>
      </c>
      <c r="E112" s="2" t="str">
        <f>VLOOKUP(C112,Sheet1!$A$4:$D$1661,2,0)</f>
        <v>Cimento Portland CP II - 32 - saco</v>
      </c>
      <c r="F112">
        <f t="shared" si="4"/>
        <v>99652.427664900009</v>
      </c>
    </row>
    <row r="113" spans="1:6" x14ac:dyDescent="0.25">
      <c r="F113">
        <f t="shared" si="4"/>
        <v>0</v>
      </c>
    </row>
    <row r="114" spans="1:6" x14ac:dyDescent="0.25">
      <c r="A114">
        <v>234</v>
      </c>
      <c r="B114">
        <v>3806426</v>
      </c>
      <c r="F114">
        <f t="shared" si="4"/>
        <v>0</v>
      </c>
    </row>
    <row r="115" spans="1:6" x14ac:dyDescent="0.25">
      <c r="F115">
        <f t="shared" si="4"/>
        <v>0</v>
      </c>
    </row>
    <row r="116" spans="1:6" x14ac:dyDescent="0.25">
      <c r="A116">
        <v>35.200000000000003</v>
      </c>
      <c r="B116">
        <v>307737</v>
      </c>
      <c r="C116" t="s">
        <v>40</v>
      </c>
      <c r="D116">
        <v>1.248</v>
      </c>
      <c r="E116" s="2" t="str">
        <f>VLOOKUP(C116,Sheet1!$A$4:$D$1661,2,0)</f>
        <v>Adesivo estrutural à base de resina epóxi bicomponente tipo ADE-52 ou similar</v>
      </c>
      <c r="F116">
        <f t="shared" si="4"/>
        <v>43.929600000000001</v>
      </c>
    </row>
    <row r="117" spans="1:6" x14ac:dyDescent="0.25">
      <c r="A117">
        <v>35.200000000000003</v>
      </c>
      <c r="B117">
        <v>1.7</v>
      </c>
      <c r="C117" t="s">
        <v>41</v>
      </c>
      <c r="D117">
        <v>1</v>
      </c>
      <c r="E117" s="2" t="str">
        <f>VLOOKUP(C117,Sheet1!$A$4:$D$1661,2,0)</f>
        <v>Junta de dilatação em elastômero e perfil VV - L = 50 mm e H = 80 mm</v>
      </c>
      <c r="F117">
        <f t="shared" si="4"/>
        <v>35.200000000000003</v>
      </c>
    </row>
    <row r="118" spans="1:6" x14ac:dyDescent="0.25">
      <c r="F118">
        <f t="shared" si="4"/>
        <v>0</v>
      </c>
    </row>
    <row r="119" spans="1:6" x14ac:dyDescent="0.25">
      <c r="A119">
        <v>90.9</v>
      </c>
      <c r="B119">
        <v>4915672</v>
      </c>
      <c r="F119">
        <f t="shared" si="4"/>
        <v>0</v>
      </c>
    </row>
    <row r="120" spans="1:6" x14ac:dyDescent="0.25">
      <c r="F120">
        <f t="shared" si="4"/>
        <v>0</v>
      </c>
    </row>
    <row r="121" spans="1:6" x14ac:dyDescent="0.25">
      <c r="A121">
        <v>403.56</v>
      </c>
      <c r="B121">
        <v>3108016</v>
      </c>
      <c r="C121" t="s">
        <v>19</v>
      </c>
      <c r="D121">
        <v>0.64166999999999996</v>
      </c>
      <c r="E121" s="2" t="str">
        <f>VLOOKUP(C121,Sheet1!$A$4:$D$1661,2,0)</f>
        <v>Caibro de pinho - L = 7,5 cm e E = 7,5 cm</v>
      </c>
      <c r="F121">
        <f t="shared" si="4"/>
        <v>258.95234519999997</v>
      </c>
    </row>
    <row r="122" spans="1:6" x14ac:dyDescent="0.25">
      <c r="A122">
        <v>403.56</v>
      </c>
      <c r="B122">
        <v>1</v>
      </c>
      <c r="C122" t="s">
        <v>23</v>
      </c>
      <c r="D122">
        <v>0.57750000000000001</v>
      </c>
      <c r="E122" s="2" t="str">
        <f>VLOOKUP(C122,Sheet1!$A$4:$D$1661,2,0)</f>
        <v>Compensado plastificado - E = 14 mm</v>
      </c>
      <c r="F122">
        <f t="shared" si="4"/>
        <v>233.05590000000001</v>
      </c>
    </row>
    <row r="123" spans="1:6" x14ac:dyDescent="0.25">
      <c r="A123">
        <v>403.56</v>
      </c>
      <c r="C123" t="s">
        <v>24</v>
      </c>
      <c r="D123">
        <v>1.0529999999999999E-2</v>
      </c>
      <c r="E123" s="2" t="str">
        <f>VLOOKUP(C123,Sheet1!$A$4:$D$1661,2,0)</f>
        <v>Desmoldante para fôrmas de madeira</v>
      </c>
      <c r="F123">
        <f t="shared" si="4"/>
        <v>4.2494867999999997</v>
      </c>
    </row>
    <row r="124" spans="1:6" x14ac:dyDescent="0.25">
      <c r="A124">
        <v>403.56</v>
      </c>
      <c r="C124" t="s">
        <v>20</v>
      </c>
      <c r="D124">
        <v>0.28438000000000002</v>
      </c>
      <c r="E124" s="2" t="str">
        <f>VLOOKUP(C124,Sheet1!$A$4:$D$1661,2,0)</f>
        <v>Peça de madeira - L = 7,5 cm e E = 2,5 cm</v>
      </c>
      <c r="F124">
        <f t="shared" si="4"/>
        <v>114.76439280000001</v>
      </c>
    </row>
    <row r="125" spans="1:6" x14ac:dyDescent="0.25">
      <c r="A125">
        <v>403.56</v>
      </c>
      <c r="C125" t="s">
        <v>21</v>
      </c>
      <c r="D125">
        <v>0.20394999999999999</v>
      </c>
      <c r="E125" s="2" t="str">
        <f>VLOOKUP(C125,Sheet1!$A$4:$D$1661,2,0)</f>
        <v>Prego de ferro</v>
      </c>
      <c r="F125">
        <f t="shared" si="4"/>
        <v>82.306061999999997</v>
      </c>
    </row>
    <row r="126" spans="1:6" x14ac:dyDescent="0.25">
      <c r="A126">
        <v>403.56</v>
      </c>
      <c r="C126" t="s">
        <v>25</v>
      </c>
      <c r="D126">
        <v>2.9853800000000001</v>
      </c>
      <c r="E126" s="2" t="str">
        <f>VLOOKUP(C126,Sheet1!$A$4:$D$1661,2,0)</f>
        <v>Tábua - E = 2,5 cm e L = 10 cm</v>
      </c>
      <c r="F126">
        <f t="shared" si="4"/>
        <v>1204.7799528</v>
      </c>
    </row>
    <row r="127" spans="1:6" x14ac:dyDescent="0.25">
      <c r="A127">
        <v>403.56</v>
      </c>
      <c r="C127" t="s">
        <v>22</v>
      </c>
      <c r="D127">
        <v>0.51332999999999995</v>
      </c>
      <c r="E127" s="2" t="str">
        <f>VLOOKUP(C127,Sheet1!$A$4:$D$1661,2,0)</f>
        <v>Tábua - E = 2,5 cm e L = 30 cm</v>
      </c>
      <c r="F127">
        <f t="shared" si="4"/>
        <v>207.15945479999999</v>
      </c>
    </row>
    <row r="128" spans="1:6" x14ac:dyDescent="0.25">
      <c r="F128">
        <f t="shared" si="4"/>
        <v>0</v>
      </c>
    </row>
    <row r="129" spans="1:6" x14ac:dyDescent="0.25">
      <c r="A129">
        <v>36.29</v>
      </c>
      <c r="B129">
        <v>1107896</v>
      </c>
      <c r="C129" t="s">
        <v>14</v>
      </c>
      <c r="D129">
        <v>0.94593000000000005</v>
      </c>
      <c r="E129" s="2" t="str">
        <f>VLOOKUP(C129,Sheet1!$A$4:$D$1661,2,0)</f>
        <v>Aditivo plastificante e retardador de pega para concreto e argamassa</v>
      </c>
      <c r="F129">
        <f t="shared" si="4"/>
        <v>34.3277997</v>
      </c>
    </row>
    <row r="130" spans="1:6" x14ac:dyDescent="0.25">
      <c r="A130">
        <v>36.29</v>
      </c>
      <c r="B130">
        <v>3.8906299999999998</v>
      </c>
      <c r="C130" t="s">
        <v>15</v>
      </c>
      <c r="D130">
        <v>0.61458999999999997</v>
      </c>
      <c r="E130" s="2" t="str">
        <f>VLOOKUP(C130,Sheet1!$A$4:$D$1661,2,0)</f>
        <v>Areia média lavada</v>
      </c>
      <c r="F130">
        <f t="shared" ref="F130:F142" si="5">A130*D130</f>
        <v>22.303471099999999</v>
      </c>
    </row>
    <row r="131" spans="1:6" x14ac:dyDescent="0.25">
      <c r="A131">
        <v>36.29</v>
      </c>
      <c r="C131" t="s">
        <v>16</v>
      </c>
      <c r="D131">
        <v>0.36753999999999998</v>
      </c>
      <c r="E131" s="2" t="str">
        <f>VLOOKUP(C131,Sheet1!$A$4:$D$1661,2,0)</f>
        <v>Brita 1</v>
      </c>
      <c r="F131">
        <f t="shared" si="5"/>
        <v>13.338026599999999</v>
      </c>
    </row>
    <row r="132" spans="1:6" x14ac:dyDescent="0.25">
      <c r="A132">
        <v>36.29</v>
      </c>
      <c r="C132" t="s">
        <v>17</v>
      </c>
      <c r="D132">
        <v>0.36753999999999998</v>
      </c>
      <c r="E132" s="2" t="str">
        <f>VLOOKUP(C132,Sheet1!$A$4:$D$1661,2,0)</f>
        <v>Brita 2</v>
      </c>
      <c r="F132">
        <f t="shared" si="5"/>
        <v>13.338026599999999</v>
      </c>
    </row>
    <row r="133" spans="1:6" x14ac:dyDescent="0.25">
      <c r="A133">
        <v>36.29</v>
      </c>
      <c r="C133" t="s">
        <v>18</v>
      </c>
      <c r="D133">
        <v>315.31031000000002</v>
      </c>
      <c r="E133" s="2" t="str">
        <f>VLOOKUP(C133,Sheet1!$A$4:$D$1661,2,0)</f>
        <v>Cimento Portland CP II - 32 - saco</v>
      </c>
      <c r="F133">
        <f t="shared" si="5"/>
        <v>11442.6111499</v>
      </c>
    </row>
    <row r="134" spans="1:6" x14ac:dyDescent="0.25">
      <c r="F134">
        <f t="shared" si="5"/>
        <v>0</v>
      </c>
    </row>
    <row r="135" spans="1:6" x14ac:dyDescent="0.25">
      <c r="A135">
        <v>3805.2</v>
      </c>
      <c r="B135">
        <v>407819</v>
      </c>
      <c r="C135" t="s">
        <v>9</v>
      </c>
      <c r="D135">
        <v>1.1000000000000001</v>
      </c>
      <c r="E135" s="2" t="str">
        <f>VLOOKUP(C135,Sheet1!$A$4:$D$1661,2,0)</f>
        <v>Aço CA 50</v>
      </c>
      <c r="F135">
        <f t="shared" si="5"/>
        <v>4185.72</v>
      </c>
    </row>
    <row r="136" spans="1:6" x14ac:dyDescent="0.25">
      <c r="A136">
        <v>3805.2</v>
      </c>
      <c r="B136">
        <v>1</v>
      </c>
      <c r="C136" t="s">
        <v>10</v>
      </c>
      <c r="D136">
        <v>1.4999999999999999E-2</v>
      </c>
      <c r="E136" s="2" t="str">
        <f>VLOOKUP(C136,Sheet1!$A$4:$D$1661,2,0)</f>
        <v>Arame liso recozido em aço-carbono - D = 1,24 mm (18 BWG)</v>
      </c>
      <c r="F136">
        <f t="shared" si="5"/>
        <v>57.077999999999996</v>
      </c>
    </row>
    <row r="137" spans="1:6" x14ac:dyDescent="0.25">
      <c r="F137">
        <f t="shared" si="5"/>
        <v>0</v>
      </c>
    </row>
    <row r="138" spans="1:6" x14ac:dyDescent="0.25">
      <c r="A138">
        <v>18</v>
      </c>
      <c r="B138">
        <v>2015642</v>
      </c>
      <c r="C138" t="s">
        <v>42</v>
      </c>
      <c r="D138">
        <v>1</v>
      </c>
      <c r="E138" s="2" t="str">
        <f>VLOOKUP(C138,Sheet1!$A$4:$D$1661,2,0)</f>
        <v>Tubo em aço galvanizado com rosca BSP classe leve - D = 100 mm (4")</v>
      </c>
      <c r="F138">
        <f t="shared" si="5"/>
        <v>18</v>
      </c>
    </row>
    <row r="139" spans="1:6" x14ac:dyDescent="0.25">
      <c r="B139">
        <v>2.5</v>
      </c>
      <c r="F139">
        <f t="shared" si="5"/>
        <v>0</v>
      </c>
    </row>
    <row r="140" spans="1:6" x14ac:dyDescent="0.25">
      <c r="F140">
        <f t="shared" si="5"/>
        <v>0</v>
      </c>
    </row>
    <row r="141" spans="1:6" x14ac:dyDescent="0.25">
      <c r="A141">
        <v>325.13</v>
      </c>
      <c r="B141">
        <v>3808043</v>
      </c>
      <c r="C141" t="s">
        <v>18</v>
      </c>
      <c r="D141">
        <v>0.02</v>
      </c>
      <c r="E141" s="2" t="str">
        <f>VLOOKUP(C141,Sheet1!$A$4:$D$1661,2,0)</f>
        <v>Cimento Portland CP II - 32 - saco</v>
      </c>
      <c r="F141">
        <f t="shared" si="5"/>
        <v>6.5026000000000002</v>
      </c>
    </row>
    <row r="142" spans="1:6" x14ac:dyDescent="0.25">
      <c r="B142">
        <v>5</v>
      </c>
      <c r="F142">
        <f t="shared" si="5"/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showGridLines="0" tabSelected="1" view="pageBreakPreview" zoomScale="130" zoomScaleNormal="100" zoomScaleSheetLayoutView="130" workbookViewId="0">
      <selection activeCell="A9" sqref="A9"/>
    </sheetView>
  </sheetViews>
  <sheetFormatPr defaultRowHeight="15" x14ac:dyDescent="0.25"/>
  <cols>
    <col min="1" max="1" width="9.140625" style="19"/>
    <col min="2" max="2" width="50.7109375" style="19" customWidth="1"/>
    <col min="3" max="3" width="9.7109375" style="76" customWidth="1"/>
    <col min="4" max="5" width="12.7109375" style="76" customWidth="1"/>
    <col min="6" max="6" width="15.85546875" style="77" bestFit="1" customWidth="1"/>
    <col min="7" max="7" width="9.85546875" style="78" customWidth="1"/>
    <col min="8" max="9" width="9.85546875" style="76" customWidth="1"/>
    <col min="10" max="16384" width="9.140625" style="19"/>
  </cols>
  <sheetData>
    <row r="1" spans="1:14" ht="19.5" thickBot="1" x14ac:dyDescent="0.3">
      <c r="A1" s="82" t="s">
        <v>3398</v>
      </c>
      <c r="B1" s="83"/>
      <c r="C1" s="83"/>
      <c r="D1" s="83"/>
      <c r="E1" s="83"/>
      <c r="F1" s="83"/>
      <c r="G1" s="83"/>
      <c r="H1" s="83"/>
      <c r="I1" s="84"/>
    </row>
    <row r="2" spans="1:14" x14ac:dyDescent="0.25">
      <c r="A2" s="16" t="s">
        <v>3394</v>
      </c>
      <c r="B2" s="20"/>
      <c r="C2" s="21"/>
      <c r="D2" s="21"/>
      <c r="E2" s="21"/>
      <c r="F2" s="22"/>
      <c r="G2" s="23"/>
      <c r="H2" s="21"/>
      <c r="I2" s="24"/>
    </row>
    <row r="3" spans="1:14" x14ac:dyDescent="0.25">
      <c r="A3" s="17" t="s">
        <v>3395</v>
      </c>
      <c r="B3" s="25"/>
      <c r="C3" s="26"/>
      <c r="D3" s="26"/>
      <c r="E3" s="26"/>
      <c r="F3" s="27"/>
      <c r="G3" s="28"/>
      <c r="H3" s="26"/>
      <c r="I3" s="29"/>
    </row>
    <row r="4" spans="1:14" x14ac:dyDescent="0.25">
      <c r="A4" s="17" t="s">
        <v>3396</v>
      </c>
      <c r="B4" s="25"/>
      <c r="C4" s="26"/>
      <c r="D4" s="26"/>
      <c r="E4" s="26"/>
      <c r="F4" s="27"/>
      <c r="G4" s="28"/>
      <c r="H4" s="26"/>
      <c r="I4" s="29"/>
    </row>
    <row r="5" spans="1:14" ht="15.75" thickBot="1" x14ac:dyDescent="0.3">
      <c r="A5" s="18" t="s">
        <v>3397</v>
      </c>
      <c r="B5" s="30"/>
      <c r="C5" s="31"/>
      <c r="D5" s="31"/>
      <c r="E5" s="31"/>
      <c r="F5" s="32"/>
      <c r="G5" s="33"/>
      <c r="H5" s="31"/>
      <c r="I5" s="34"/>
    </row>
    <row r="6" spans="1:14" s="10" customFormat="1" ht="30.75" thickBot="1" x14ac:dyDescent="0.3">
      <c r="A6" s="11" t="s">
        <v>3384</v>
      </c>
      <c r="B6" s="11" t="s">
        <v>3385</v>
      </c>
      <c r="C6" s="12" t="s">
        <v>3386</v>
      </c>
      <c r="D6" s="12" t="s">
        <v>3387</v>
      </c>
      <c r="E6" s="12" t="s">
        <v>3388</v>
      </c>
      <c r="F6" s="13" t="s">
        <v>3389</v>
      </c>
      <c r="G6" s="14" t="s">
        <v>3390</v>
      </c>
      <c r="H6" s="12" t="s">
        <v>3391</v>
      </c>
      <c r="I6" s="12" t="s">
        <v>3392</v>
      </c>
    </row>
    <row r="7" spans="1:14" x14ac:dyDescent="0.25">
      <c r="A7" s="35" t="str">
        <f>VLOOKUP(B7,Sheet1!$B$4:$E$1661,4,0)</f>
        <v>M0004</v>
      </c>
      <c r="B7" s="36" t="s">
        <v>54</v>
      </c>
      <c r="C7" s="37" t="str">
        <f>VLOOKUP(B7,Sheet1!$B$4:$E$1661,2,0)</f>
        <v>kg</v>
      </c>
      <c r="D7" s="38">
        <f>VLOOKUP(B7,Planilha1!$H$1:$K$44,2,0)</f>
        <v>91801.290000000008</v>
      </c>
      <c r="E7" s="39">
        <f>VLOOKUP(B7,Planilha1!$H$1:$K$43,3,0)</f>
        <v>10.266500000000001</v>
      </c>
      <c r="F7" s="39">
        <f t="shared" ref="F7:F49" si="0">TRUNC(D7*E7,2)</f>
        <v>942477.94</v>
      </c>
      <c r="G7" s="40">
        <f t="shared" ref="G7:G49" si="1">F7/$F$50</f>
        <v>0.42178626219074189</v>
      </c>
      <c r="H7" s="41">
        <f>G7</f>
        <v>0.42178626219074189</v>
      </c>
      <c r="I7" s="42" t="s">
        <v>3362</v>
      </c>
    </row>
    <row r="8" spans="1:14" x14ac:dyDescent="0.25">
      <c r="A8" s="43" t="str">
        <f>VLOOKUP(B8,Sheet1!$B$4:$E$1661,4,0)</f>
        <v>M0105</v>
      </c>
      <c r="B8" s="44" t="s">
        <v>217</v>
      </c>
      <c r="C8" s="45" t="str">
        <f>VLOOKUP(B8,Sheet1!$B$4:$E$1661,2,0)</f>
        <v>un</v>
      </c>
      <c r="D8" s="46">
        <f>VLOOKUP(B8,Planilha1!$H$1:$K$44,2,0)</f>
        <v>546</v>
      </c>
      <c r="E8" s="47">
        <f>VLOOKUP(B8,Planilha1!$H$1:$K$43,3,0)</f>
        <v>368.58699999999999</v>
      </c>
      <c r="F8" s="47">
        <f t="shared" si="0"/>
        <v>201248.5</v>
      </c>
      <c r="G8" s="48">
        <f t="shared" si="1"/>
        <v>9.0064551098663931E-2</v>
      </c>
      <c r="H8" s="49">
        <f t="shared" ref="H8:H49" si="2">G8+H7</f>
        <v>0.51185081328940585</v>
      </c>
      <c r="I8" s="50" t="s">
        <v>3362</v>
      </c>
      <c r="N8" s="15"/>
    </row>
    <row r="9" spans="1:14" x14ac:dyDescent="0.25">
      <c r="A9" s="43" t="str">
        <f>VLOOKUP(B9,Sheet1!$B$4:$E$1661,4,0)</f>
        <v>M0428</v>
      </c>
      <c r="B9" s="44" t="s">
        <v>474</v>
      </c>
      <c r="C9" s="45" t="str">
        <f>VLOOKUP(B9,Sheet1!$B$4:$E$1661,2,0)</f>
        <v>kg</v>
      </c>
      <c r="D9" s="46">
        <f>VLOOKUP(B9,Planilha1!$H$1:$K$44,2,0)</f>
        <v>15245.779500000002</v>
      </c>
      <c r="E9" s="47">
        <f>VLOOKUP(B9,Planilha1!$H$1:$K$43,3,0)</f>
        <v>12.9519</v>
      </c>
      <c r="F9" s="47">
        <f t="shared" si="0"/>
        <v>197461.81</v>
      </c>
      <c r="G9" s="48">
        <f t="shared" si="1"/>
        <v>8.8369897300003081E-2</v>
      </c>
      <c r="H9" s="49">
        <f t="shared" si="2"/>
        <v>0.60022071058940896</v>
      </c>
      <c r="I9" s="50" t="s">
        <v>3362</v>
      </c>
      <c r="N9" s="15"/>
    </row>
    <row r="10" spans="1:14" x14ac:dyDescent="0.25">
      <c r="A10" s="43" t="str">
        <f>VLOOKUP(B10,Sheet1!$B$4:$E$1661,4,0)</f>
        <v>M0424</v>
      </c>
      <c r="B10" s="44" t="s">
        <v>470</v>
      </c>
      <c r="C10" s="45" t="str">
        <f>VLOOKUP(B10,Sheet1!$B$4:$E$1661,2,0)</f>
        <v>kg</v>
      </c>
      <c r="D10" s="46">
        <f>VLOOKUP(B10,Planilha1!$H$1:$K$44,2,0)</f>
        <v>285236.06671870005</v>
      </c>
      <c r="E10" s="47">
        <f>VLOOKUP(B10,Planilha1!$H$1:$K$43,3,0)</f>
        <v>0.58050000000000002</v>
      </c>
      <c r="F10" s="47">
        <f t="shared" si="0"/>
        <v>165579.53</v>
      </c>
      <c r="G10" s="48">
        <f t="shared" si="1"/>
        <v>7.4101650648714185E-2</v>
      </c>
      <c r="H10" s="49">
        <f t="shared" si="2"/>
        <v>0.67432236123812317</v>
      </c>
      <c r="I10" s="50" t="s">
        <v>3362</v>
      </c>
      <c r="N10" s="15"/>
    </row>
    <row r="11" spans="1:14" x14ac:dyDescent="0.25">
      <c r="A11" s="43" t="str">
        <f>VLOOKUP(B11,Sheet1!$B$4:$E$1661,4,0)</f>
        <v>M1097</v>
      </c>
      <c r="B11" s="44" t="s">
        <v>815</v>
      </c>
      <c r="C11" s="45" t="str">
        <f>VLOOKUP(B11,Sheet1!$B$4:$E$1661,2,0)</f>
        <v>m³</v>
      </c>
      <c r="D11" s="46">
        <f>VLOOKUP(B11,Planilha1!$H$1:$K$44,2,0)</f>
        <v>932.46875999999997</v>
      </c>
      <c r="E11" s="47">
        <f>VLOOKUP(B11,Planilha1!$H$1:$K$43,3,0)</f>
        <v>137.1473</v>
      </c>
      <c r="F11" s="47">
        <f t="shared" si="0"/>
        <v>127885.57</v>
      </c>
      <c r="G11" s="48">
        <f t="shared" si="1"/>
        <v>5.723250833694047E-2</v>
      </c>
      <c r="H11" s="49">
        <f t="shared" si="2"/>
        <v>0.73155486957506366</v>
      </c>
      <c r="I11" s="50" t="s">
        <v>3362</v>
      </c>
      <c r="N11" s="15"/>
    </row>
    <row r="12" spans="1:14" x14ac:dyDescent="0.25">
      <c r="A12" s="51" t="str">
        <f>VLOOKUP(B12,Sheet1!$B$4:$E$1661,4,0)</f>
        <v>M1376</v>
      </c>
      <c r="B12" s="52" t="s">
        <v>943</v>
      </c>
      <c r="C12" s="53" t="str">
        <f>VLOOKUP(B12,Sheet1!$B$4:$E$1661,2,0)</f>
        <v>kg</v>
      </c>
      <c r="D12" s="54">
        <f>VLOOKUP(B12,Planilha1!$H$1:$K$44,2,0)</f>
        <v>6621.7602086999996</v>
      </c>
      <c r="E12" s="55">
        <f>VLOOKUP(B12,Planilha1!$H$1:$K$43,3,0)</f>
        <v>17.248999999999999</v>
      </c>
      <c r="F12" s="55">
        <f t="shared" si="0"/>
        <v>114218.74</v>
      </c>
      <c r="G12" s="56">
        <f t="shared" si="1"/>
        <v>5.1116204817203657E-2</v>
      </c>
      <c r="H12" s="57">
        <f t="shared" si="2"/>
        <v>0.78267107439226735</v>
      </c>
      <c r="I12" s="58" t="s">
        <v>3364</v>
      </c>
      <c r="N12" s="15"/>
    </row>
    <row r="13" spans="1:14" x14ac:dyDescent="0.25">
      <c r="A13" s="51" t="str">
        <f>VLOOKUP(B13,Sheet1!$B$4:$E$1661,4,0)</f>
        <v>M0082</v>
      </c>
      <c r="B13" s="52" t="s">
        <v>176</v>
      </c>
      <c r="C13" s="53" t="str">
        <f>VLOOKUP(B13,Sheet1!$B$4:$E$1661,2,0)</f>
        <v>m³</v>
      </c>
      <c r="D13" s="54">
        <f>VLOOKUP(B13,Planilha1!$H$1:$K$44,2,0)</f>
        <v>464.5394857</v>
      </c>
      <c r="E13" s="55">
        <f>VLOOKUP(B13,Planilha1!$H$1:$K$43,3,0)</f>
        <v>114.5538</v>
      </c>
      <c r="F13" s="55">
        <f t="shared" si="0"/>
        <v>53214.76</v>
      </c>
      <c r="G13" s="56">
        <f t="shared" si="1"/>
        <v>2.3815151274285958E-2</v>
      </c>
      <c r="H13" s="57">
        <f t="shared" si="2"/>
        <v>0.80648622566655326</v>
      </c>
      <c r="I13" s="58" t="s">
        <v>3364</v>
      </c>
    </row>
    <row r="14" spans="1:14" x14ac:dyDescent="0.25">
      <c r="A14" s="51" t="str">
        <f>VLOOKUP(B14,Sheet1!$B$4:$E$1661,4,0)</f>
        <v>M0284</v>
      </c>
      <c r="B14" s="52" t="s">
        <v>416</v>
      </c>
      <c r="C14" s="53" t="str">
        <f>VLOOKUP(B14,Sheet1!$B$4:$E$1661,2,0)</f>
        <v>m</v>
      </c>
      <c r="D14" s="54">
        <f>VLOOKUP(B14,Planilha1!$H$1:$K$44,2,0)</f>
        <v>2983.4529120000002</v>
      </c>
      <c r="E14" s="55">
        <f>VLOOKUP(B14,Planilha1!$H$1:$K$43,3,0)</f>
        <v>17.681899999999999</v>
      </c>
      <c r="F14" s="55">
        <f t="shared" si="0"/>
        <v>52753.11</v>
      </c>
      <c r="G14" s="56">
        <f t="shared" si="1"/>
        <v>2.3608549485876613E-2</v>
      </c>
      <c r="H14" s="57">
        <f t="shared" si="2"/>
        <v>0.83009477515242991</v>
      </c>
      <c r="I14" s="58" t="s">
        <v>3364</v>
      </c>
    </row>
    <row r="15" spans="1:14" x14ac:dyDescent="0.25">
      <c r="A15" s="51" t="str">
        <f>VLOOKUP(B15,Sheet1!$B$4:$E$1661,4,0)</f>
        <v>M0191</v>
      </c>
      <c r="B15" s="52" t="s">
        <v>346</v>
      </c>
      <c r="C15" s="53" t="str">
        <f>VLOOKUP(B15,Sheet1!$B$4:$E$1661,2,0)</f>
        <v>m³</v>
      </c>
      <c r="D15" s="54">
        <f>VLOOKUP(B15,Planilha1!$H$1:$K$44,2,0)</f>
        <v>290.10299739999999</v>
      </c>
      <c r="E15" s="55">
        <f>VLOOKUP(B15,Planilha1!$H$1:$K$43,3,0)</f>
        <v>153.89840000000001</v>
      </c>
      <c r="F15" s="55">
        <f t="shared" si="0"/>
        <v>44646.38</v>
      </c>
      <c r="G15" s="56">
        <f t="shared" si="1"/>
        <v>1.9980552266875864E-2</v>
      </c>
      <c r="H15" s="57">
        <f t="shared" si="2"/>
        <v>0.8500753274193058</v>
      </c>
      <c r="I15" s="58" t="s">
        <v>3364</v>
      </c>
    </row>
    <row r="16" spans="1:14" x14ac:dyDescent="0.25">
      <c r="A16" s="51" t="str">
        <f>VLOOKUP(B16,Sheet1!$B$4:$E$1661,4,0)</f>
        <v>M0192</v>
      </c>
      <c r="B16" s="52" t="s">
        <v>348</v>
      </c>
      <c r="C16" s="53" t="str">
        <f>VLOOKUP(B16,Sheet1!$B$4:$E$1661,2,0)</f>
        <v>m³</v>
      </c>
      <c r="D16" s="54">
        <f>VLOOKUP(B16,Planilha1!$H$1:$K$44,2,0)</f>
        <v>290.10299739999999</v>
      </c>
      <c r="E16" s="55">
        <f>VLOOKUP(B16,Planilha1!$H$1:$K$43,3,0)</f>
        <v>147.8964</v>
      </c>
      <c r="F16" s="55">
        <f t="shared" si="0"/>
        <v>42905.18</v>
      </c>
      <c r="G16" s="56">
        <f t="shared" si="1"/>
        <v>1.9201314675673976E-2</v>
      </c>
      <c r="H16" s="57">
        <f t="shared" si="2"/>
        <v>0.86927664209497979</v>
      </c>
      <c r="I16" s="58" t="s">
        <v>3364</v>
      </c>
    </row>
    <row r="17" spans="1:9" x14ac:dyDescent="0.25">
      <c r="A17" s="51" t="str">
        <f>VLOOKUP(B17,Sheet1!$B$4:$E$1661,4,0)</f>
        <v>M0798</v>
      </c>
      <c r="B17" s="52" t="s">
        <v>696</v>
      </c>
      <c r="C17" s="53" t="str">
        <f>VLOOKUP(B17,Sheet1!$B$4:$E$1661,2,0)</f>
        <v>dm³</v>
      </c>
      <c r="D17" s="54">
        <f>VLOOKUP(B17,Planilha1!$H$1:$K$44,2,0)</f>
        <v>538.4</v>
      </c>
      <c r="E17" s="55">
        <f>VLOOKUP(B17,Planilha1!$H$1:$K$43,3,0)</f>
        <v>78.038200000000003</v>
      </c>
      <c r="F17" s="55">
        <f t="shared" si="0"/>
        <v>42015.76</v>
      </c>
      <c r="G17" s="56">
        <f t="shared" si="1"/>
        <v>1.8803273383251058E-2</v>
      </c>
      <c r="H17" s="57">
        <f t="shared" si="2"/>
        <v>0.88807991547823084</v>
      </c>
      <c r="I17" s="58" t="s">
        <v>3364</v>
      </c>
    </row>
    <row r="18" spans="1:9" ht="30" x14ac:dyDescent="0.25">
      <c r="A18" s="51" t="str">
        <f>VLOOKUP(B18,Sheet1!$B$4:$E$1661,4,0)</f>
        <v>M1152</v>
      </c>
      <c r="B18" s="52" t="s">
        <v>839</v>
      </c>
      <c r="C18" s="53" t="str">
        <f>VLOOKUP(B18,Sheet1!$B$4:$E$1661,2,0)</f>
        <v>m</v>
      </c>
      <c r="D18" s="54">
        <f>VLOOKUP(B18,Planilha1!$H$1:$K$44,2,0)</f>
        <v>35.200000000000003</v>
      </c>
      <c r="E18" s="55">
        <f>VLOOKUP(B18,Planilha1!$H$1:$K$43,3,0)</f>
        <v>1103.0222000000001</v>
      </c>
      <c r="F18" s="55">
        <f t="shared" si="0"/>
        <v>38826.379999999997</v>
      </c>
      <c r="G18" s="56">
        <f t="shared" si="1"/>
        <v>1.7375933164650387E-2</v>
      </c>
      <c r="H18" s="57">
        <f t="shared" si="2"/>
        <v>0.9054558486428812</v>
      </c>
      <c r="I18" s="58" t="s">
        <v>3364</v>
      </c>
    </row>
    <row r="19" spans="1:9" x14ac:dyDescent="0.25">
      <c r="A19" s="51" t="str">
        <f>VLOOKUP(B19,Sheet1!$B$4:$E$1661,4,0)</f>
        <v>M0310</v>
      </c>
      <c r="B19" s="52" t="s">
        <v>428</v>
      </c>
      <c r="C19" s="53" t="str">
        <f>VLOOKUP(B19,Sheet1!$B$4:$E$1661,2,0)</f>
        <v>m</v>
      </c>
      <c r="D19" s="54">
        <f>VLOOKUP(B19,Planilha1!$H$1:$K$44,2,0)</f>
        <v>7009.3282749000009</v>
      </c>
      <c r="E19" s="55">
        <f>VLOOKUP(B19,Planilha1!$H$1:$K$43,3,0)</f>
        <v>3.5571000000000002</v>
      </c>
      <c r="F19" s="55">
        <f t="shared" si="0"/>
        <v>24932.880000000001</v>
      </c>
      <c r="G19" s="56">
        <f t="shared" si="1"/>
        <v>1.1158188233933948E-2</v>
      </c>
      <c r="H19" s="57">
        <f t="shared" si="2"/>
        <v>0.9166140368768152</v>
      </c>
      <c r="I19" s="58" t="s">
        <v>3364</v>
      </c>
    </row>
    <row r="20" spans="1:9" x14ac:dyDescent="0.25">
      <c r="A20" s="51" t="str">
        <f>VLOOKUP(B20,Sheet1!$B$4:$E$1661,4,0)</f>
        <v>M0459</v>
      </c>
      <c r="B20" s="52" t="s">
        <v>504</v>
      </c>
      <c r="C20" s="53" t="str">
        <f>VLOOKUP(B20,Sheet1!$B$4:$E$1661,2,0)</f>
        <v>m²</v>
      </c>
      <c r="D20" s="54">
        <f>VLOOKUP(B20,Planilha1!$H$1:$K$44,2,0)</f>
        <v>468.05902290000006</v>
      </c>
      <c r="E20" s="55">
        <f>VLOOKUP(B20,Planilha1!$H$1:$K$43,3,0)</f>
        <v>53.047699999999999</v>
      </c>
      <c r="F20" s="55">
        <f t="shared" si="0"/>
        <v>24829.45</v>
      </c>
      <c r="G20" s="56">
        <f t="shared" si="1"/>
        <v>1.1111900303737526E-2</v>
      </c>
      <c r="H20" s="57">
        <f t="shared" si="2"/>
        <v>0.92772593718055274</v>
      </c>
      <c r="I20" s="58" t="s">
        <v>3364</v>
      </c>
    </row>
    <row r="21" spans="1:9" x14ac:dyDescent="0.25">
      <c r="A21" s="51" t="str">
        <f>VLOOKUP(B21,Sheet1!$B$4:$E$1661,4,0)</f>
        <v>M0810</v>
      </c>
      <c r="B21" s="52" t="s">
        <v>707</v>
      </c>
      <c r="C21" s="53" t="str">
        <f>VLOOKUP(B21,Sheet1!$B$4:$E$1661,2,0)</f>
        <v>m</v>
      </c>
      <c r="D21" s="54">
        <f>VLOOKUP(B21,Planilha1!$H$1:$K$44,2,0)</f>
        <v>29.4</v>
      </c>
      <c r="E21" s="55">
        <f>VLOOKUP(B21,Planilha1!$H$1:$K$43,3,0)</f>
        <v>810.4633</v>
      </c>
      <c r="F21" s="55">
        <f t="shared" si="0"/>
        <v>23827.62</v>
      </c>
      <c r="G21" s="56">
        <f t="shared" si="1"/>
        <v>1.0663552270201004E-2</v>
      </c>
      <c r="H21" s="57">
        <f t="shared" si="2"/>
        <v>0.93838948945075373</v>
      </c>
      <c r="I21" s="58" t="s">
        <v>3364</v>
      </c>
    </row>
    <row r="22" spans="1:9" x14ac:dyDescent="0.25">
      <c r="A22" s="51" t="str">
        <f>VLOOKUP(B22,Sheet1!$B$4:$E$1661,4,0)</f>
        <v>M0286</v>
      </c>
      <c r="B22" s="52" t="s">
        <v>420</v>
      </c>
      <c r="C22" s="53" t="str">
        <f>VLOOKUP(B22,Sheet1!$B$4:$E$1661,2,0)</f>
        <v>m</v>
      </c>
      <c r="D22" s="54">
        <f>VLOOKUP(B22,Planilha1!$H$1:$K$44,2,0)</f>
        <v>1925.3969946</v>
      </c>
      <c r="E22" s="55">
        <f>VLOOKUP(B22,Planilha1!$H$1:$K$43,3,0)</f>
        <v>12.1387</v>
      </c>
      <c r="F22" s="55">
        <f t="shared" si="0"/>
        <v>23371.81</v>
      </c>
      <c r="G22" s="56">
        <f t="shared" si="1"/>
        <v>1.0459564051474992E-2</v>
      </c>
      <c r="H22" s="57">
        <f t="shared" si="2"/>
        <v>0.9488490535022287</v>
      </c>
      <c r="I22" s="58" t="s">
        <v>3364</v>
      </c>
    </row>
    <row r="23" spans="1:9" x14ac:dyDescent="0.25">
      <c r="A23" s="59" t="str">
        <f>VLOOKUP(B23,Sheet1!$B$4:$E$1661,4,0)</f>
        <v>M0301</v>
      </c>
      <c r="B23" s="60" t="s">
        <v>426</v>
      </c>
      <c r="C23" s="61" t="str">
        <f>VLOOKUP(B23,Sheet1!$B$4:$E$1661,2,0)</f>
        <v>m</v>
      </c>
      <c r="D23" s="62">
        <f>VLOOKUP(B23,Planilha1!$H$1:$K$44,2,0)</f>
        <v>2992.2612680000002</v>
      </c>
      <c r="E23" s="63">
        <f>VLOOKUP(B23,Planilha1!$H$1:$K$43,3,0)</f>
        <v>6.7534000000000001</v>
      </c>
      <c r="F23" s="63">
        <f t="shared" si="0"/>
        <v>20207.93</v>
      </c>
      <c r="G23" s="64">
        <f t="shared" si="1"/>
        <v>9.0436358237861343E-3</v>
      </c>
      <c r="H23" s="65">
        <f t="shared" si="2"/>
        <v>0.95789268932601479</v>
      </c>
      <c r="I23" s="66" t="s">
        <v>3363</v>
      </c>
    </row>
    <row r="24" spans="1:9" x14ac:dyDescent="0.25">
      <c r="A24" s="59" t="str">
        <f>VLOOKUP(B24,Sheet1!$B$4:$E$1661,4,0)</f>
        <v>M1205</v>
      </c>
      <c r="B24" s="60" t="s">
        <v>843</v>
      </c>
      <c r="C24" s="61" t="str">
        <f>VLOOKUP(B24,Sheet1!$B$4:$E$1661,2,0)</f>
        <v>kg</v>
      </c>
      <c r="D24" s="62">
        <f>VLOOKUP(B24,Planilha1!$H$1:$K$44,2,0)</f>
        <v>1050.9700524999998</v>
      </c>
      <c r="E24" s="63">
        <f>VLOOKUP(B24,Planilha1!$H$1:$K$43,3,0)</f>
        <v>17.584199999999999</v>
      </c>
      <c r="F24" s="63">
        <f t="shared" si="0"/>
        <v>18480.46</v>
      </c>
      <c r="G24" s="64">
        <f t="shared" si="1"/>
        <v>8.2705428065144079E-3</v>
      </c>
      <c r="H24" s="65">
        <f t="shared" si="2"/>
        <v>0.96616323213252919</v>
      </c>
      <c r="I24" s="66" t="s">
        <v>3363</v>
      </c>
    </row>
    <row r="25" spans="1:9" x14ac:dyDescent="0.25">
      <c r="A25" s="59" t="str">
        <f>VLOOKUP(B25,Sheet1!$B$4:$E$1661,4,0)</f>
        <v>M0290</v>
      </c>
      <c r="B25" s="60" t="s">
        <v>424</v>
      </c>
      <c r="C25" s="61" t="str">
        <f>VLOOKUP(B25,Sheet1!$B$4:$E$1661,2,0)</f>
        <v>m</v>
      </c>
      <c r="D25" s="62">
        <f>VLOOKUP(B25,Planilha1!$H$1:$K$44,2,0)</f>
        <v>4329.448841200001</v>
      </c>
      <c r="E25" s="63">
        <f>VLOOKUP(B25,Planilha1!$H$1:$K$43,3,0)</f>
        <v>3.4940000000000002</v>
      </c>
      <c r="F25" s="63">
        <f t="shared" si="0"/>
        <v>15127.09</v>
      </c>
      <c r="G25" s="64">
        <f t="shared" si="1"/>
        <v>6.7698122981243994E-3</v>
      </c>
      <c r="H25" s="65">
        <f t="shared" si="2"/>
        <v>0.97293304443065354</v>
      </c>
      <c r="I25" s="66" t="s">
        <v>3363</v>
      </c>
    </row>
    <row r="26" spans="1:9" ht="30" x14ac:dyDescent="0.25">
      <c r="A26" s="59" t="str">
        <f>VLOOKUP(B26,Sheet1!$B$4:$E$1661,4,0)</f>
        <v>M0075</v>
      </c>
      <c r="B26" s="60" t="s">
        <v>168</v>
      </c>
      <c r="C26" s="61" t="str">
        <f>VLOOKUP(B26,Sheet1!$B$4:$E$1661,2,0)</f>
        <v>kg</v>
      </c>
      <c r="D26" s="62">
        <f>VLOOKUP(B26,Planilha1!$H$1:$K$44,2,0)</f>
        <v>1258.1085</v>
      </c>
      <c r="E26" s="63">
        <f>VLOOKUP(B26,Planilha1!$H$1:$K$43,3,0)</f>
        <v>7.2313000000000001</v>
      </c>
      <c r="F26" s="63">
        <f t="shared" si="0"/>
        <v>9097.75</v>
      </c>
      <c r="G26" s="64">
        <f t="shared" si="1"/>
        <v>4.0715074634487701E-3</v>
      </c>
      <c r="H26" s="65">
        <f t="shared" si="2"/>
        <v>0.97700455189410229</v>
      </c>
      <c r="I26" s="66" t="s">
        <v>3363</v>
      </c>
    </row>
    <row r="27" spans="1:9" x14ac:dyDescent="0.25">
      <c r="A27" s="59" t="str">
        <f>VLOOKUP(B27,Sheet1!$B$4:$E$1661,4,0)</f>
        <v>M3947</v>
      </c>
      <c r="B27" s="60" t="s">
        <v>3357</v>
      </c>
      <c r="C27" s="61" t="str">
        <f>VLOOKUP(B27,Sheet1!$B$4:$E$1661,2,0)</f>
        <v>m</v>
      </c>
      <c r="D27" s="62">
        <f>VLOOKUP(B27,Planilha1!$H$1:$K$44,2,0)</f>
        <v>391.66611930000005</v>
      </c>
      <c r="E27" s="63">
        <f>VLOOKUP(B27,Planilha1!$H$1:$K$43,3,0)</f>
        <v>20.628399999999999</v>
      </c>
      <c r="F27" s="63">
        <f t="shared" si="0"/>
        <v>8079.44</v>
      </c>
      <c r="G27" s="64">
        <f t="shared" si="1"/>
        <v>3.6157841510798304E-3</v>
      </c>
      <c r="H27" s="65">
        <f t="shared" si="2"/>
        <v>0.98062033604518217</v>
      </c>
      <c r="I27" s="66" t="s">
        <v>3363</v>
      </c>
    </row>
    <row r="28" spans="1:9" ht="30" x14ac:dyDescent="0.25">
      <c r="A28" s="59" t="str">
        <f>VLOOKUP(B28,Sheet1!$B$4:$E$1661,4,0)</f>
        <v>M0421</v>
      </c>
      <c r="B28" s="60" t="s">
        <v>468</v>
      </c>
      <c r="C28" s="61" t="str">
        <f>VLOOKUP(B28,Sheet1!$B$4:$E$1661,2,0)</f>
        <v>kg</v>
      </c>
      <c r="D28" s="62">
        <f>VLOOKUP(B28,Planilha1!$H$1:$K$44,2,0)</f>
        <v>707.17500000000007</v>
      </c>
      <c r="E28" s="63">
        <f>VLOOKUP(B28,Planilha1!$H$1:$K$43,3,0)</f>
        <v>9.3917999999999999</v>
      </c>
      <c r="F28" s="63">
        <f t="shared" si="0"/>
        <v>6641.64</v>
      </c>
      <c r="G28" s="64">
        <f t="shared" si="1"/>
        <v>2.9723268752757429E-3</v>
      </c>
      <c r="H28" s="65">
        <f t="shared" si="2"/>
        <v>0.98359266292045788</v>
      </c>
      <c r="I28" s="66" t="s">
        <v>3363</v>
      </c>
    </row>
    <row r="29" spans="1:9" ht="30" x14ac:dyDescent="0.25">
      <c r="A29" s="59" t="str">
        <f>VLOOKUP(B29,Sheet1!$B$4:$E$1661,4,0)</f>
        <v>M1150</v>
      </c>
      <c r="B29" s="60" t="s">
        <v>835</v>
      </c>
      <c r="C29" s="61" t="str">
        <f>VLOOKUP(B29,Sheet1!$B$4:$E$1661,2,0)</f>
        <v>kg</v>
      </c>
      <c r="D29" s="62">
        <f>VLOOKUP(B29,Planilha1!$H$1:$K$44,2,0)</f>
        <v>43.929600000000001</v>
      </c>
      <c r="E29" s="63">
        <f>VLOOKUP(B29,Planilha1!$H$1:$K$43,3,0)</f>
        <v>118.73560000000001</v>
      </c>
      <c r="F29" s="63">
        <f t="shared" si="0"/>
        <v>5216</v>
      </c>
      <c r="G29" s="64">
        <f t="shared" si="1"/>
        <v>2.3343115527848955E-3</v>
      </c>
      <c r="H29" s="65">
        <f t="shared" si="2"/>
        <v>0.98592697447324273</v>
      </c>
      <c r="I29" s="66" t="s">
        <v>3363</v>
      </c>
    </row>
    <row r="30" spans="1:9" ht="30" x14ac:dyDescent="0.25">
      <c r="A30" s="59" t="str">
        <f>VLOOKUP(B30,Sheet1!$B$4:$E$1661,4,0)</f>
        <v>M0030</v>
      </c>
      <c r="B30" s="60" t="s">
        <v>101</v>
      </c>
      <c r="C30" s="61" t="str">
        <f>VLOOKUP(B30,Sheet1!$B$4:$E$1661,2,0)</f>
        <v>kg</v>
      </c>
      <c r="D30" s="62">
        <f>VLOOKUP(B30,Planilha1!$H$1:$K$44,2,0)</f>
        <v>855.68896619999998</v>
      </c>
      <c r="E30" s="63">
        <f>VLOOKUP(B30,Planilha1!$H$1:$K$43,3,0)</f>
        <v>6.0289000000000001</v>
      </c>
      <c r="F30" s="63">
        <f t="shared" si="0"/>
        <v>5158.8599999999997</v>
      </c>
      <c r="G30" s="64">
        <f t="shared" si="1"/>
        <v>2.3087397425613277E-3</v>
      </c>
      <c r="H30" s="65">
        <f t="shared" si="2"/>
        <v>0.98823571421580403</v>
      </c>
      <c r="I30" s="66" t="s">
        <v>3363</v>
      </c>
    </row>
    <row r="31" spans="1:9" x14ac:dyDescent="0.25">
      <c r="A31" s="59" t="str">
        <f>VLOOKUP(B31,Sheet1!$B$4:$E$1661,4,0)</f>
        <v>M1367</v>
      </c>
      <c r="B31" s="60" t="s">
        <v>935</v>
      </c>
      <c r="C31" s="61" t="str">
        <f>VLOOKUP(B31,Sheet1!$B$4:$E$1661,2,0)</f>
        <v>kg</v>
      </c>
      <c r="D31" s="62">
        <f>VLOOKUP(B31,Planilha1!$H$1:$K$44,2,0)</f>
        <v>294.375</v>
      </c>
      <c r="E31" s="63">
        <f>VLOOKUP(B31,Planilha1!$H$1:$K$43,3,0)</f>
        <v>15.87</v>
      </c>
      <c r="F31" s="63">
        <f t="shared" si="0"/>
        <v>4671.7299999999996</v>
      </c>
      <c r="G31" s="64">
        <f t="shared" si="1"/>
        <v>2.0907349138212768E-3</v>
      </c>
      <c r="H31" s="65">
        <f t="shared" si="2"/>
        <v>0.99032644912962531</v>
      </c>
      <c r="I31" s="66" t="s">
        <v>3363</v>
      </c>
    </row>
    <row r="32" spans="1:9" ht="30" x14ac:dyDescent="0.25">
      <c r="A32" s="59" t="str">
        <f>VLOOKUP(B32,Sheet1!$B$4:$E$1661,4,0)</f>
        <v>M0231</v>
      </c>
      <c r="B32" s="60" t="s">
        <v>381</v>
      </c>
      <c r="C32" s="61" t="str">
        <f>VLOOKUP(B32,Sheet1!$B$4:$E$1661,2,0)</f>
        <v>un</v>
      </c>
      <c r="D32" s="62">
        <f>VLOOKUP(B32,Planilha1!$H$1:$K$44,2,0)</f>
        <v>4.3860000000000001</v>
      </c>
      <c r="E32" s="63">
        <f>VLOOKUP(B32,Planilha1!$H$1:$K$43,3,0)</f>
        <v>867.59169999999995</v>
      </c>
      <c r="F32" s="63">
        <f t="shared" si="0"/>
        <v>3805.25</v>
      </c>
      <c r="G32" s="64">
        <f t="shared" si="1"/>
        <v>1.7029599379284363E-3</v>
      </c>
      <c r="H32" s="65">
        <f t="shared" si="2"/>
        <v>0.99202940906755377</v>
      </c>
      <c r="I32" s="66" t="s">
        <v>3363</v>
      </c>
    </row>
    <row r="33" spans="1:9" x14ac:dyDescent="0.25">
      <c r="A33" s="59" t="str">
        <f>VLOOKUP(B33,Sheet1!$B$4:$E$1661,4,0)</f>
        <v>M3235</v>
      </c>
      <c r="B33" s="60" t="s">
        <v>2971</v>
      </c>
      <c r="C33" s="61" t="str">
        <f>VLOOKUP(B33,Sheet1!$B$4:$E$1661,2,0)</f>
        <v>m²</v>
      </c>
      <c r="D33" s="62">
        <f>VLOOKUP(B33,Planilha1!$H$1:$K$44,2,0)</f>
        <v>25</v>
      </c>
      <c r="E33" s="63">
        <f>VLOOKUP(B33,Planilha1!$H$1:$K$43,3,0)</f>
        <v>127.7109</v>
      </c>
      <c r="F33" s="63">
        <f t="shared" si="0"/>
        <v>3192.77</v>
      </c>
      <c r="G33" s="64">
        <f t="shared" si="1"/>
        <v>1.4288573420983572E-3</v>
      </c>
      <c r="H33" s="65">
        <f t="shared" si="2"/>
        <v>0.99345826640965218</v>
      </c>
      <c r="I33" s="66" t="s">
        <v>3363</v>
      </c>
    </row>
    <row r="34" spans="1:9" ht="30" x14ac:dyDescent="0.25">
      <c r="A34" s="59" t="str">
        <f>VLOOKUP(B34,Sheet1!$B$4:$E$1661,4,0)</f>
        <v>M2462</v>
      </c>
      <c r="B34" s="60" t="s">
        <v>1991</v>
      </c>
      <c r="C34" s="61" t="str">
        <f>VLOOKUP(B34,Sheet1!$B$4:$E$1661,2,0)</f>
        <v>m</v>
      </c>
      <c r="D34" s="62">
        <f>VLOOKUP(B34,Planilha1!$H$1:$K$44,2,0)</f>
        <v>273</v>
      </c>
      <c r="E34" s="63">
        <f>VLOOKUP(B34,Planilha1!$H$1:$K$43,3,0)</f>
        <v>9.6692999999999998</v>
      </c>
      <c r="F34" s="63">
        <f t="shared" si="0"/>
        <v>2639.71</v>
      </c>
      <c r="G34" s="64">
        <f t="shared" si="1"/>
        <v>1.1813469227380784E-3</v>
      </c>
      <c r="H34" s="65">
        <f t="shared" si="2"/>
        <v>0.99463961333239026</v>
      </c>
      <c r="I34" s="66" t="s">
        <v>3363</v>
      </c>
    </row>
    <row r="35" spans="1:9" ht="30" x14ac:dyDescent="0.25">
      <c r="A35" s="59" t="str">
        <f>VLOOKUP(B35,Sheet1!$B$4:$E$1661,4,0)</f>
        <v>M1618</v>
      </c>
      <c r="B35" s="60" t="s">
        <v>1085</v>
      </c>
      <c r="C35" s="61" t="str">
        <f>VLOOKUP(B35,Sheet1!$B$4:$E$1661,2,0)</f>
        <v>m</v>
      </c>
      <c r="D35" s="62">
        <f>VLOOKUP(B35,Planilha1!$H$1:$K$44,2,0)</f>
        <v>18</v>
      </c>
      <c r="E35" s="63">
        <f>VLOOKUP(B35,Planilha1!$H$1:$K$43,3,0)</f>
        <v>139.8064</v>
      </c>
      <c r="F35" s="63">
        <f t="shared" si="0"/>
        <v>2516.5100000000002</v>
      </c>
      <c r="G35" s="64">
        <f t="shared" si="1"/>
        <v>1.1262113431170855E-3</v>
      </c>
      <c r="H35" s="65">
        <f t="shared" si="2"/>
        <v>0.99576582467550734</v>
      </c>
      <c r="I35" s="66" t="s">
        <v>3363</v>
      </c>
    </row>
    <row r="36" spans="1:9" x14ac:dyDescent="0.25">
      <c r="A36" s="59" t="str">
        <f>VLOOKUP(B36,Sheet1!$B$4:$E$1661,4,0)</f>
        <v>M3237</v>
      </c>
      <c r="B36" s="60" t="s">
        <v>2975</v>
      </c>
      <c r="C36" s="61" t="str">
        <f>VLOOKUP(B36,Sheet1!$B$4:$E$1661,2,0)</f>
        <v>m²</v>
      </c>
      <c r="D36" s="62">
        <f>VLOOKUP(B36,Planilha1!$H$1:$K$44,2,0)</f>
        <v>10</v>
      </c>
      <c r="E36" s="63">
        <f>VLOOKUP(B36,Planilha1!$H$1:$K$43,3,0)</f>
        <v>210.833</v>
      </c>
      <c r="F36" s="63">
        <f t="shared" si="0"/>
        <v>2108.33</v>
      </c>
      <c r="G36" s="64">
        <f t="shared" si="1"/>
        <v>9.4353893329811713E-4</v>
      </c>
      <c r="H36" s="65">
        <f t="shared" si="2"/>
        <v>0.99670936360880547</v>
      </c>
      <c r="I36" s="66" t="s">
        <v>3363</v>
      </c>
    </row>
    <row r="37" spans="1:9" ht="30" x14ac:dyDescent="0.25">
      <c r="A37" s="59" t="str">
        <f>VLOOKUP(B37,Sheet1!$B$4:$E$1661,4,0)</f>
        <v>M2419</v>
      </c>
      <c r="B37" s="60" t="s">
        <v>1907</v>
      </c>
      <c r="C37" s="61" t="str">
        <f>VLOOKUP(B37,Sheet1!$B$4:$E$1661,2,0)</f>
        <v>un</v>
      </c>
      <c r="D37" s="62">
        <f>VLOOKUP(B37,Planilha1!$H$1:$K$44,2,0)</f>
        <v>1092</v>
      </c>
      <c r="E37" s="63">
        <f>VLOOKUP(B37,Planilha1!$H$1:$K$43,3,0)</f>
        <v>1.4549000000000001</v>
      </c>
      <c r="F37" s="63">
        <f t="shared" si="0"/>
        <v>1588.75</v>
      </c>
      <c r="G37" s="64">
        <f t="shared" si="1"/>
        <v>7.1101178671146529E-4</v>
      </c>
      <c r="H37" s="65">
        <f t="shared" si="2"/>
        <v>0.99742037539551698</v>
      </c>
      <c r="I37" s="66" t="s">
        <v>3363</v>
      </c>
    </row>
    <row r="38" spans="1:9" x14ac:dyDescent="0.25">
      <c r="A38" s="59" t="str">
        <f>VLOOKUP(B38,Sheet1!$B$4:$E$1661,4,0)</f>
        <v>M2145</v>
      </c>
      <c r="B38" s="60" t="s">
        <v>1595</v>
      </c>
      <c r="C38" s="61" t="str">
        <f>VLOOKUP(B38,Sheet1!$B$4:$E$1661,2,0)</f>
        <v>un</v>
      </c>
      <c r="D38" s="62">
        <f>VLOOKUP(B38,Planilha1!$H$1:$K$44,2,0)</f>
        <v>1.7268540000000001</v>
      </c>
      <c r="E38" s="63">
        <f>VLOOKUP(B38,Planilha1!$H$1:$K$43,3,0)</f>
        <v>799.72479999999996</v>
      </c>
      <c r="F38" s="63">
        <f t="shared" si="0"/>
        <v>1381</v>
      </c>
      <c r="G38" s="64">
        <f t="shared" si="1"/>
        <v>6.1803762545934446E-4</v>
      </c>
      <c r="H38" s="65">
        <f t="shared" si="2"/>
        <v>0.99803841302097629</v>
      </c>
      <c r="I38" s="66" t="s">
        <v>3363</v>
      </c>
    </row>
    <row r="39" spans="1:9" x14ac:dyDescent="0.25">
      <c r="A39" s="59" t="str">
        <f>VLOOKUP(B39,Sheet1!$B$4:$E$1661,4,0)</f>
        <v>M2979</v>
      </c>
      <c r="B39" s="60" t="s">
        <v>2798</v>
      </c>
      <c r="C39" s="61" t="str">
        <f>VLOOKUP(B39,Sheet1!$B$4:$E$1661,2,0)</f>
        <v>kg</v>
      </c>
      <c r="D39" s="62">
        <f>VLOOKUP(B39,Planilha1!$H$1:$K$44,2,0)</f>
        <v>116.70232</v>
      </c>
      <c r="E39" s="63">
        <f>VLOOKUP(B39,Planilha1!$H$1:$K$43,3,0)</f>
        <v>10.340999999999999</v>
      </c>
      <c r="F39" s="63">
        <f t="shared" si="0"/>
        <v>1206.81</v>
      </c>
      <c r="G39" s="64">
        <f t="shared" si="1"/>
        <v>5.400825393052799E-4</v>
      </c>
      <c r="H39" s="65">
        <f t="shared" si="2"/>
        <v>0.99857849556028155</v>
      </c>
      <c r="I39" s="66" t="s">
        <v>3363</v>
      </c>
    </row>
    <row r="40" spans="1:9" ht="30" x14ac:dyDescent="0.25">
      <c r="A40" s="59" t="str">
        <f>VLOOKUP(B40,Sheet1!$B$4:$E$1661,4,0)</f>
        <v>M0018</v>
      </c>
      <c r="B40" s="60" t="s">
        <v>85</v>
      </c>
      <c r="C40" s="61" t="str">
        <f>VLOOKUP(B40,Sheet1!$B$4:$E$1661,2,0)</f>
        <v>un</v>
      </c>
      <c r="D40" s="62">
        <f>VLOOKUP(B40,Planilha1!$H$1:$K$44,2,0)</f>
        <v>50.4</v>
      </c>
      <c r="E40" s="63">
        <f>VLOOKUP(B40,Planilha1!$H$1:$K$43,3,0)</f>
        <v>17.9955</v>
      </c>
      <c r="F40" s="63">
        <f t="shared" si="0"/>
        <v>906.97</v>
      </c>
      <c r="G40" s="64">
        <f t="shared" si="1"/>
        <v>4.0589542734457761E-4</v>
      </c>
      <c r="H40" s="65">
        <f t="shared" si="2"/>
        <v>0.99898439098762615</v>
      </c>
      <c r="I40" s="66" t="s">
        <v>3363</v>
      </c>
    </row>
    <row r="41" spans="1:9" x14ac:dyDescent="0.25">
      <c r="A41" s="59" t="str">
        <f>VLOOKUP(B41,Sheet1!$B$4:$E$1661,4,0)</f>
        <v>M0289</v>
      </c>
      <c r="B41" s="60" t="s">
        <v>422</v>
      </c>
      <c r="C41" s="61" t="str">
        <f>VLOOKUP(B41,Sheet1!$B$4:$E$1661,2,0)</f>
        <v>m</v>
      </c>
      <c r="D41" s="62">
        <f>VLOOKUP(B41,Planilha1!$H$1:$K$44,2,0)</f>
        <v>213.72980000000001</v>
      </c>
      <c r="E41" s="63">
        <f>VLOOKUP(B41,Planilha1!$H$1:$K$43,3,0)</f>
        <v>3.8250999999999999</v>
      </c>
      <c r="F41" s="63">
        <f t="shared" si="0"/>
        <v>817.53</v>
      </c>
      <c r="G41" s="64">
        <f t="shared" si="1"/>
        <v>3.6586842863271389E-4</v>
      </c>
      <c r="H41" s="65">
        <f t="shared" si="2"/>
        <v>0.99935025941625888</v>
      </c>
      <c r="I41" s="66" t="s">
        <v>3363</v>
      </c>
    </row>
    <row r="42" spans="1:9" x14ac:dyDescent="0.25">
      <c r="A42" s="59" t="str">
        <f>VLOOKUP(B42,Sheet1!$B$4:$E$1661,4,0)</f>
        <v>M3949</v>
      </c>
      <c r="B42" s="60" t="s">
        <v>3359</v>
      </c>
      <c r="C42" s="61" t="str">
        <f>VLOOKUP(B42,Sheet1!$B$4:$E$1661,2,0)</f>
        <v>l</v>
      </c>
      <c r="D42" s="62">
        <f>VLOOKUP(B42,Planilha1!$H$1:$K$44,2,0)</f>
        <v>43.7518593</v>
      </c>
      <c r="E42" s="63">
        <f>VLOOKUP(B42,Planilha1!$H$1:$K$43,3,0)</f>
        <v>14.5726</v>
      </c>
      <c r="F42" s="63">
        <f t="shared" si="0"/>
        <v>637.57000000000005</v>
      </c>
      <c r="G42" s="64">
        <f t="shared" si="1"/>
        <v>2.8533109982919211E-4</v>
      </c>
      <c r="H42" s="65">
        <f t="shared" si="2"/>
        <v>0.99963559051608808</v>
      </c>
      <c r="I42" s="66" t="s">
        <v>3363</v>
      </c>
    </row>
    <row r="43" spans="1:9" ht="30" x14ac:dyDescent="0.25">
      <c r="A43" s="59" t="str">
        <f>VLOOKUP(B43,Sheet1!$B$4:$E$1661,4,0)</f>
        <v>M0019</v>
      </c>
      <c r="B43" s="60" t="s">
        <v>87</v>
      </c>
      <c r="C43" s="61" t="str">
        <f>VLOOKUP(B43,Sheet1!$B$4:$E$1661,2,0)</f>
        <v>un</v>
      </c>
      <c r="D43" s="62">
        <f>VLOOKUP(B43,Planilha1!$H$1:$K$44,2,0)</f>
        <v>2.1</v>
      </c>
      <c r="E43" s="63">
        <f>VLOOKUP(B43,Planilha1!$H$1:$K$43,3,0)</f>
        <v>186.1199</v>
      </c>
      <c r="F43" s="63">
        <f t="shared" si="0"/>
        <v>390.85</v>
      </c>
      <c r="G43" s="64">
        <f t="shared" si="1"/>
        <v>1.7491673128948936E-4</v>
      </c>
      <c r="H43" s="65">
        <f t="shared" si="2"/>
        <v>0.99981050724737752</v>
      </c>
      <c r="I43" s="66" t="s">
        <v>3363</v>
      </c>
    </row>
    <row r="44" spans="1:9" x14ac:dyDescent="0.25">
      <c r="A44" s="59" t="str">
        <f>VLOOKUP(B44,Sheet1!$B$4:$E$1661,4,0)</f>
        <v>M0560</v>
      </c>
      <c r="B44" s="60" t="s">
        <v>572</v>
      </c>
      <c r="C44" s="61" t="str">
        <f>VLOOKUP(B44,Sheet1!$B$4:$E$1661,2,0)</f>
        <v>l</v>
      </c>
      <c r="D44" s="62">
        <f>VLOOKUP(B44,Planilha1!$H$1:$K$44,2,0)</f>
        <v>8.4792941999999982</v>
      </c>
      <c r="E44" s="63">
        <f>VLOOKUP(B44,Planilha1!$H$1:$K$43,3,0)</f>
        <v>15.1358</v>
      </c>
      <c r="F44" s="63">
        <f t="shared" si="0"/>
        <v>128.34</v>
      </c>
      <c r="G44" s="64">
        <f t="shared" si="1"/>
        <v>5.7435878965570075E-5</v>
      </c>
      <c r="H44" s="65">
        <f t="shared" si="2"/>
        <v>0.99986794312634308</v>
      </c>
      <c r="I44" s="66" t="s">
        <v>3363</v>
      </c>
    </row>
    <row r="45" spans="1:9" ht="45" x14ac:dyDescent="0.25">
      <c r="A45" s="59" t="str">
        <f>VLOOKUP(B45,Sheet1!$B$4:$E$1661,4,0)</f>
        <v>M0229</v>
      </c>
      <c r="B45" s="60" t="s">
        <v>377</v>
      </c>
      <c r="C45" s="61" t="str">
        <f>VLOOKUP(B45,Sheet1!$B$4:$E$1661,2,0)</f>
        <v>m²</v>
      </c>
      <c r="D45" s="62">
        <f>VLOOKUP(B45,Planilha1!$H$1:$K$44,2,0)</f>
        <v>0.59236800000000001</v>
      </c>
      <c r="E45" s="63">
        <f>VLOOKUP(B45,Planilha1!$H$1:$K$43,3,0)</f>
        <v>203.39349999999999</v>
      </c>
      <c r="F45" s="63">
        <f t="shared" si="0"/>
        <v>120.48</v>
      </c>
      <c r="G45" s="64">
        <f t="shared" si="1"/>
        <v>5.3918300590399584E-5</v>
      </c>
      <c r="H45" s="65">
        <f t="shared" si="2"/>
        <v>0.99992186142693351</v>
      </c>
      <c r="I45" s="66" t="s">
        <v>3363</v>
      </c>
    </row>
    <row r="46" spans="1:9" x14ac:dyDescent="0.25">
      <c r="A46" s="59" t="str">
        <f>VLOOKUP(B46,Sheet1!$B$4:$E$1661,4,0)</f>
        <v>M0076</v>
      </c>
      <c r="B46" s="60" t="s">
        <v>170</v>
      </c>
      <c r="C46" s="61" t="str">
        <f>VLOOKUP(B46,Sheet1!$B$4:$E$1661,2,0)</f>
        <v>un</v>
      </c>
      <c r="D46" s="62">
        <f>VLOOKUP(B46,Planilha1!$H$1:$K$44,2,0)</f>
        <v>6.8243013000000001</v>
      </c>
      <c r="E46" s="63">
        <f>VLOOKUP(B46,Planilha1!$H$1:$K$43,3,0)</f>
        <v>15.349600000000001</v>
      </c>
      <c r="F46" s="63">
        <f t="shared" si="0"/>
        <v>104.75</v>
      </c>
      <c r="G46" s="64">
        <f t="shared" si="1"/>
        <v>4.6878668549504948E-5</v>
      </c>
      <c r="H46" s="65">
        <f t="shared" si="2"/>
        <v>0.99996874009548298</v>
      </c>
      <c r="I46" s="66" t="s">
        <v>3363</v>
      </c>
    </row>
    <row r="47" spans="1:9" ht="30" x14ac:dyDescent="0.25">
      <c r="A47" s="59" t="str">
        <f>VLOOKUP(B47,Sheet1!$B$4:$E$1661,4,0)</f>
        <v>M1662</v>
      </c>
      <c r="B47" s="60" t="s">
        <v>1125</v>
      </c>
      <c r="C47" s="61" t="str">
        <f>VLOOKUP(B47,Sheet1!$B$4:$E$1661,2,0)</f>
        <v>m</v>
      </c>
      <c r="D47" s="62">
        <f>VLOOKUP(B47,Planilha1!$H$1:$K$44,2,0)</f>
        <v>3</v>
      </c>
      <c r="E47" s="63">
        <f>VLOOKUP(B47,Planilha1!$H$1:$K$43,3,0)</f>
        <v>16.0977</v>
      </c>
      <c r="F47" s="63">
        <f t="shared" si="0"/>
        <v>48.29</v>
      </c>
      <c r="G47" s="64">
        <f t="shared" si="1"/>
        <v>2.1611178083585622E-5</v>
      </c>
      <c r="H47" s="65">
        <f t="shared" si="2"/>
        <v>0.99999035127356661</v>
      </c>
      <c r="I47" s="66" t="s">
        <v>3363</v>
      </c>
    </row>
    <row r="48" spans="1:9" ht="45" x14ac:dyDescent="0.25">
      <c r="A48" s="59" t="str">
        <f>VLOOKUP(B48,Sheet1!$B$4:$E$1661,4,0)</f>
        <v>M0789</v>
      </c>
      <c r="B48" s="60" t="s">
        <v>692</v>
      </c>
      <c r="C48" s="61" t="str">
        <f>VLOOKUP(B48,Sheet1!$B$4:$E$1661,2,0)</f>
        <v>kg</v>
      </c>
      <c r="D48" s="62">
        <f>VLOOKUP(B48,Planilha1!$H$1:$K$44,2,0)</f>
        <v>0.69621999999999995</v>
      </c>
      <c r="E48" s="63">
        <f>VLOOKUP(B48,Planilha1!$H$1:$K$43,3,0)</f>
        <v>21.524899999999999</v>
      </c>
      <c r="F48" s="63">
        <f t="shared" si="0"/>
        <v>14.98</v>
      </c>
      <c r="G48" s="64">
        <f t="shared" si="1"/>
        <v>6.7039852493707318E-6</v>
      </c>
      <c r="H48" s="65">
        <f t="shared" si="2"/>
        <v>0.99999705525881599</v>
      </c>
      <c r="I48" s="66" t="s">
        <v>3363</v>
      </c>
    </row>
    <row r="49" spans="1:9" ht="15.75" thickBot="1" x14ac:dyDescent="0.3">
      <c r="A49" s="67" t="str">
        <f>VLOOKUP(B49,Sheet1!$B$4:$E$1661,4,0)</f>
        <v>M2128</v>
      </c>
      <c r="B49" s="68" t="s">
        <v>1575</v>
      </c>
      <c r="C49" s="69" t="str">
        <f>VLOOKUP(B49,Sheet1!$B$4:$E$1661,2,0)</f>
        <v>l</v>
      </c>
      <c r="D49" s="70">
        <f>VLOOKUP(B49,Planilha1!$H$1:$K$44,2,0)</f>
        <v>0.25635000000000002</v>
      </c>
      <c r="E49" s="71">
        <f>VLOOKUP(B49,Planilha1!$H$1:$K$43,3,0)</f>
        <v>25.689499999999999</v>
      </c>
      <c r="F49" s="71">
        <f t="shared" si="0"/>
        <v>6.58</v>
      </c>
      <c r="G49" s="72">
        <f t="shared" si="1"/>
        <v>2.9447411843030318E-6</v>
      </c>
      <c r="H49" s="73">
        <f t="shared" si="2"/>
        <v>1.0000000000000002</v>
      </c>
      <c r="I49" s="74" t="s">
        <v>3363</v>
      </c>
    </row>
    <row r="50" spans="1:9" s="75" customFormat="1" ht="19.5" thickBot="1" x14ac:dyDescent="0.3">
      <c r="A50" s="81" t="s">
        <v>3393</v>
      </c>
      <c r="B50" s="81"/>
      <c r="C50" s="81"/>
      <c r="D50" s="81"/>
      <c r="E50" s="81"/>
      <c r="F50" s="80">
        <f>SUM(F7:F49)</f>
        <v>2234491.7899999996</v>
      </c>
      <c r="G50" s="80"/>
      <c r="H50" s="80"/>
      <c r="I50" s="80"/>
    </row>
  </sheetData>
  <sortState ref="A7:I49">
    <sortCondition descending="1" ref="F7:F49"/>
  </sortState>
  <mergeCells count="3">
    <mergeCell ref="F50:I50"/>
    <mergeCell ref="A50:E50"/>
    <mergeCell ref="A1:I1"/>
  </mergeCells>
  <pageMargins left="0.51181102362204722" right="0.51181102362204722" top="0.78740157480314965" bottom="0.78740157480314965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Sheet1</vt:lpstr>
      <vt:lpstr>Planilha1</vt:lpstr>
      <vt:lpstr>ABC</vt:lpstr>
      <vt:lpstr>ABC!Area_de_impressao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Usuario</cp:lastModifiedBy>
  <cp:lastPrinted>2022-08-22T18:41:04Z</cp:lastPrinted>
  <dcterms:created xsi:type="dcterms:W3CDTF">2022-08-19T14:02:51Z</dcterms:created>
  <dcterms:modified xsi:type="dcterms:W3CDTF">2022-11-16T17:42:07Z</dcterms:modified>
</cp:coreProperties>
</file>